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201B9AD-0969-48B1-AA70-511A7D214C5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T23" i="1"/>
</calcChain>
</file>

<file path=xl/sharedStrings.xml><?xml version="1.0" encoding="utf-8"?>
<sst xmlns="http://schemas.openxmlformats.org/spreadsheetml/2006/main" count="1381" uniqueCount="575">
  <si>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</si>
  <si>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</si>
  <si>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</si>
  <si>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</si>
  <si>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</si>
  <si>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</si>
  <si>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</si>
  <si>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</si>
  <si>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</si>
  <si>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</si>
  <si>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</si>
  <si>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</si>
  <si>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</si>
  <si>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</si>
  <si>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</si>
  <si>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</si>
  <si>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</si>
  <si>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</si>
  <si>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</si>
  <si>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</si>
  <si>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</si>
  <si>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</si>
  <si>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</si>
  <si>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</si>
  <si>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</si>
  <si>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</si>
  <si>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</si>
  <si>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</si>
  <si>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</si>
  <si>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</si>
  <si>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</si>
  <si>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</si>
  <si>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</si>
  <si>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</si>
  <si>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</si>
  <si>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</si>
  <si>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</si>
  <si>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</si>
  <si>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</si>
  <si>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</si>
  <si>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</si>
  <si>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</si>
  <si>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</si>
  <si>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</si>
  <si>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</si>
  <si>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</si>
  <si>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</si>
  <si>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</si>
  <si>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</si>
  <si>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</si>
  <si>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</si>
  <si>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</si>
  <si>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</si>
  <si>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</si>
  <si>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</si>
  <si>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</si>
  <si>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</si>
  <si>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</si>
  <si>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</si>
  <si>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</si>
  <si>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</si>
  <si>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</si>
  <si>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</si>
  <si>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</si>
  <si>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</si>
  <si>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</si>
  <si>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</si>
  <si>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</si>
  <si>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</si>
  <si>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</si>
  <si>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</si>
  <si>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</si>
  <si>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</si>
  <si>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Priyadharshini, E; Watson, J</t>
  </si>
  <si>
    <t/>
  </si>
  <si>
    <t>Priyadharshini, Esther; Watson, Jacqueline</t>
  </si>
  <si>
    <t>Between Aspiration and Achievement: structure and agency in young migrant lives</t>
  </si>
  <si>
    <t>POWER AND EDUCATION</t>
  </si>
  <si>
    <t>English</t>
  </si>
  <si>
    <t>Article</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</si>
  <si>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</si>
  <si>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</si>
  <si>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</si>
  <si>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</si>
  <si>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</si>
  <si>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</si>
  <si>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SAGE PUBLICATIONS LTD</t>
  </si>
  <si>
    <t>LONDON</t>
  </si>
  <si>
    <t>1 OLIVERS YARD, 55 CITY ROAD, LONDON EC1Y 1SP, ENGLAND</t>
  </si>
  <si>
    <t>1757-7438</t>
  </si>
  <si>
    <t>POWER EDUC</t>
  </si>
  <si>
    <t>Power Educ.</t>
  </si>
  <si>
    <t>JUN</t>
  </si>
  <si>
    <t>SI</t>
  </si>
  <si>
    <t>10.2304/power.2012.4.2.150</t>
  </si>
  <si>
    <t>Education &amp; Educational Research</t>
  </si>
  <si>
    <t>Emerging Sources Citation Index (ESCI)</t>
  </si>
  <si>
    <t>VF8AN</t>
  </si>
  <si>
    <t>2023-10-09</t>
  </si>
  <si>
    <t>WOS:000443617100004</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</si>
  <si>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</si>
  <si>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</si>
  <si>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</si>
  <si>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</si>
  <si>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</si>
  <si>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</si>
  <si>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</si>
  <si>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</si>
  <si>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</si>
  <si>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</si>
  <si>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</si>
  <si>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</si>
  <si>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</si>
  <si>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</si>
  <si>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</si>
  <si>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</si>
  <si>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</si>
  <si>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</si>
  <si>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</si>
  <si>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</si>
  <si>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</si>
  <si>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</si>
  <si>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</si>
  <si>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Social Science Citation Index (SSCI)</t>
  </si>
  <si>
    <t>C7FA8</t>
  </si>
  <si>
    <t>hybrid, Green Accepted</t>
  </si>
  <si>
    <t>WOS:000893324100001</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</si>
  <si>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</si>
  <si>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</si>
  <si>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</si>
  <si>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</si>
  <si>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</si>
  <si>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</si>
  <si>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</si>
  <si>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</si>
  <si>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</si>
  <si>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</si>
  <si>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</si>
  <si>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</si>
  <si>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</si>
  <si>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</si>
  <si>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</si>
  <si>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</si>
  <si>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WILEY</t>
  </si>
  <si>
    <t>HOBOKEN</t>
  </si>
  <si>
    <t>111 RIVER ST, HOBOKEN 07030-5774, NJ USA</t>
  </si>
  <si>
    <t>1470-2266</t>
  </si>
  <si>
    <t>1471-0374</t>
  </si>
  <si>
    <t>GLOBAL NETW</t>
  </si>
  <si>
    <t>Glob. Netw.</t>
  </si>
  <si>
    <t>APR</t>
  </si>
  <si>
    <t>10.1111/glob.12338</t>
  </si>
  <si>
    <t>SEP 2021</t>
  </si>
  <si>
    <t>Anthropology; Geography; Sociology</t>
  </si>
  <si>
    <t>ZS4DO</t>
  </si>
  <si>
    <t>Green Accepted</t>
  </si>
  <si>
    <t>WOS:000693190100001</t>
  </si>
  <si>
    <t>Pemberton, S; Scullion, L</t>
  </si>
  <si>
    <t>Pemberton, Simon; Scullion, Lisa</t>
  </si>
  <si>
    <t>The Policies and Politics of Managed Migration: Exploring Mature Labour Migration from Central and Eastern Europe into the UK</t>
  </si>
  <si>
    <t>JOURNAL OF ETHNIC AND MIGRATION STUDIES</t>
  </si>
  <si>
    <t>Mature CEE Migrants; Structure; Agency; Managed Migration; Conceptual Implications</t>
  </si>
  <si>
    <t>RECENT POLISH MIGRANTS; SOCIAL NETWORKS; OLDER MIGRANTS; RETIREMENT; LONDON; EXPERIENCES; CITIZENSHIP; ENGLAND; WORKERS; UNION</t>
  </si>
  <si>
    <t>Whilst studies have already focused on the inflow of labour migrants from Central and Eastern European (CEE) countries to the UK, most have centred on the experiences of younger migrants. Less attention has been paid to the motivations, experiences and policy impacts of mature' CEE labour migrants. This paper draws on a recent study in North-West England to highlight how structural factors and individual agency intersect in different ways for such groups. In particular, the analysis provides new insights into mature migrants' motivations, aspirations and expectations on decisions to come to or remain in the UK and how such issues inter-relate with new policies and politics of managed migration' and contemporary processes of welfare reform and labour-market participation.</t>
  </si>
  <si>
    <t>[Pemberton, Simon] Univ Birmingham, Sch Geog Earth &amp; Environm Sci, Birmingham B15 2TT, W Midlands, England; [Scullion, Lisa] Univ Salford, Fac Sci Engn &amp; Environm, Salford Housing &amp; Urban Studies Unit, Salford M5 4WT, Lancs, England</t>
  </si>
  <si>
    <t>University of Birmingham; University of Salford</t>
  </si>
  <si>
    <t>Pemberton, S (corresponding author), Univ Birmingham, Sch Geog Earth &amp; Environm Sci, Birmingham B15 2TT, W Midlands, England.</t>
  </si>
  <si>
    <t>s.pemberton@bham.ac.uk; l.scullion@salford.ac.uk</t>
  </si>
  <si>
    <t>4 PARK SQUARE, MILTON PARK, ABINGDON OX14 4RN, OXFORDSHIRE, ENGLAND</t>
  </si>
  <si>
    <t>1369-183X</t>
  </si>
  <si>
    <t>J ETHN MIGR STUD</t>
  </si>
  <si>
    <t>J. Ethn. Migr. Stud.</t>
  </si>
  <si>
    <t>MAR 1</t>
  </si>
  <si>
    <t>10.1080/1369183X.2013.733863</t>
  </si>
  <si>
    <t>Demography; Ethnic Studies</t>
  </si>
  <si>
    <t>083GX</t>
  </si>
  <si>
    <t>WOS:000314452300007</t>
  </si>
  <si>
    <t>Ritisan, G; Constantineanu, C</t>
  </si>
  <si>
    <t>Ritisan, Gheorghe; Constantineanu, Corneliu</t>
  </si>
  <si>
    <t>The Romanian Pentecostal Agency for Foreign Mission (APME): A Case Study in Cross-Cultural Mission Originating from Eastern Europe</t>
  </si>
  <si>
    <t>INTERNATIONAL REVIEW OF MISSION</t>
  </si>
  <si>
    <t>Mission; APME; Romania; cross-cultural missions; Eastern Europe</t>
  </si>
  <si>
    <t>This paper offers a short analysis of the ecclesiological and missiological context that led to the establishment of the Romanian Pentecostal Agency for Foreign Mission (APME). It states the main steps in the process of the development of the organization in its first decade of existence (2006-2016), during which it became one of the youngest and most dynamic missionary structures in Europe. It describes the process of the birth of APME and the important role the founding team played in the existence of the agency and in articulating the mission, vision, values, and work philosophy. The main section will present the components of APME's work strategy which led to implementing the vision and reaching the objectives: mobilizing the churches, recruiting, training, sending, supporting missionaries, and promoting the ministry. A short section will show the crucial importance of internal and foreign partnerships in the activity of APME. In the final part we will list the main lessons learned in the ten years of APME's existence that can be shared with other mission organizations, as well as the challenges that the organization faces over the next few years.</t>
  </si>
  <si>
    <t>[Ritisan, Gheorghe] Romanian Pentecostal Agcy External Mission APME, Arad, Romania; [Constantineanu, Corneliu] Aurel Vlaicu Univ Arad, Fac Humanities &amp; Social Sci, Publ Theol, Arad, Romania; [Constantineanu, Corneliu] Aurel Vlaicu Univ Arad, Intercultural &amp; Interconfess Study Ctr, Arad, Romania</t>
  </si>
  <si>
    <t>Aurel Vlaicu University of Arad; Aurel Vlaicu University of Arad</t>
  </si>
  <si>
    <t>Constantineanu, C (corresponding author), Aurel Vlaicu Univ Arad, Fac Humanities &amp; Social Sci, Publ Theol, Arad, Romania.;Constantineanu, C (corresponding author), Aurel Vlaicu Univ Arad, Intercultural &amp; Interconfess Study Ctr, Arad, Romania.</t>
  </si>
  <si>
    <t>corneliu.constantineanu@uav.ro</t>
  </si>
  <si>
    <t>0020-8582</t>
  </si>
  <si>
    <t>1758-6631</t>
  </si>
  <si>
    <t>INT REV MISSION</t>
  </si>
  <si>
    <t>Int. Rev. Mission</t>
  </si>
  <si>
    <t>10.1111/irom.12218</t>
  </si>
  <si>
    <t>Religion</t>
  </si>
  <si>
    <t>GM3WE</t>
  </si>
  <si>
    <t>WOS:000438041300015</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</si>
  <si>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</si>
  <si>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</si>
  <si>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</si>
  <si>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</si>
  <si>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</si>
  <si>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</si>
  <si>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</si>
  <si>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</si>
  <si>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</si>
  <si>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</si>
  <si>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</si>
  <si>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</si>
  <si>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</si>
  <si>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0004-0894</t>
  </si>
  <si>
    <t>1475-4762</t>
  </si>
  <si>
    <t>Area</t>
  </si>
  <si>
    <t>10.1111/area.12473</t>
  </si>
  <si>
    <t>Geography</t>
  </si>
  <si>
    <t>HX3CS</t>
  </si>
  <si>
    <t>WOS:000467269700016</t>
  </si>
  <si>
    <t>Krivonos, D</t>
  </si>
  <si>
    <t>Krivonos, Daria</t>
  </si>
  <si>
    <t>Carrying Europe's 'White Burden', Sustaining Racial Capitalism: Young Post-Soviet Migrant Workers in Helsinki and Warsaw</t>
  </si>
  <si>
    <t>SOCIOLOGY-THE JOURNAL OF THE BRITISH SOCIOLOGICAL ASSOCIATION</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</si>
  <si>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</si>
  <si>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</si>
  <si>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</si>
  <si>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</si>
  <si>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</si>
  <si>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</si>
  <si>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</si>
  <si>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</si>
  <si>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0038-0385</t>
  </si>
  <si>
    <t>1469-8684</t>
  </si>
  <si>
    <t>SOCIOLOGY</t>
  </si>
  <si>
    <t>Sociol.-J. Brit. Sociol. Assoc.</t>
  </si>
  <si>
    <t>AUG</t>
  </si>
  <si>
    <t>10.1177/00380385221122413</t>
  </si>
  <si>
    <t>NOV 2022</t>
  </si>
  <si>
    <t>Sociology</t>
  </si>
  <si>
    <t>M4HX2</t>
  </si>
  <si>
    <t>hybrid</t>
  </si>
  <si>
    <t>WOS:000882767900001</t>
  </si>
  <si>
    <t>O'Donnell, A</t>
  </si>
  <si>
    <t>O'Donnell, Amy</t>
  </si>
  <si>
    <t>Gendered choices Young women's perspectives on non-traditional training and careers in Northumberland</t>
  </si>
  <si>
    <t>EDUCATION AND TRAINING</t>
  </si>
  <si>
    <t>Gender; Vocational training; Apprenticeships; United Kingdom</t>
  </si>
  <si>
    <t>Purpose - This paper aims to report findings from a North East (of England) study co-financed by the European Social Fund and the Learning and Skills Council to explore the issues around the provision of vocational training for women in Northumberland, focusing on the construction, engineering and manufacturing sectors. The aim of the research was to investigate the extent to which current vocational training provision is adequately meeting the needs of both women learners and employers in Northumberland. Design/methodology/approach - The research consisted of a survey of learning providers in Northumberland and the immediate surrounding areas; interviews with local and regional policy makers, practitioners and service providers; interviews with local employers based in the construction, engineering and manufacturing sectors; and finally, focus groups and interviews with a range of women across the county. Findings - First, the research implies that the social and cultural context of Northumberland and the wider North East region is an important factor in explaining the position of women in non-traditional occupations in Northumberland. The research also implies that at present careers in the construction, engineering and manufacturing industries are not being promoted effectively to young people, particularly within schools. Finally, at all levels there is a clear need for the various agencies responsible for promoting non-traditional occupations to women to work together more effectively. Originality/value - This paper is of value to employers, policy makers and service providers seeking to encourage more young women into non-traditional occupations, particularly within Northumberland and the North East region.</t>
  </si>
  <si>
    <t>[O'Donnell, Amy] Northumbria Univ, Ctr Publ Policy, Newcastle Upon Tyne, Tyne &amp; Wear, England</t>
  </si>
  <si>
    <t>Northumbria University</t>
  </si>
  <si>
    <t>O'Donnell, A (corresponding author), Northumbria Univ, Ctr Publ Policy, Newcastle Upon Tyne, Tyne &amp; Wear, England.</t>
  </si>
  <si>
    <t>amy.odonnell@northumbria.ac.uk</t>
  </si>
  <si>
    <t>O'Donnell, Amy/0000-0003-4071-9434</t>
  </si>
  <si>
    <t>EMERALD GROUP PUBLISHING LTD</t>
  </si>
  <si>
    <t>BINGLEY</t>
  </si>
  <si>
    <t>HOWARD HOUSE, WAGON LANE, BINGLEY BD16 1WA, W YORKSHIRE, ENGLAND</t>
  </si>
  <si>
    <t>0040-0912</t>
  </si>
  <si>
    <t>1758-6127</t>
  </si>
  <si>
    <t>EDUC TRAIN</t>
  </si>
  <si>
    <t>Educ. Train.</t>
  </si>
  <si>
    <t>10.1108/00400910810901809</t>
  </si>
  <si>
    <t>V99GV</t>
  </si>
  <si>
    <t>WOS:000213456400007</t>
  </si>
  <si>
    <t>Bancheva-Preslavska, H; Dallmer, J</t>
  </si>
  <si>
    <t>Bancheva-Preslavska, Hristina; Dallmer, Jochen</t>
  </si>
  <si>
    <t>Alternative Urban Eco Tours for Responsible Consumption and Sustainability - the Example of Bulgaria</t>
  </si>
  <si>
    <t>EUROPEAN JOURNAL OF SUSTAINABLE DEVELOPMENT</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</si>
  <si>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</si>
  <si>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</si>
  <si>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</si>
  <si>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</si>
  <si>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</si>
  <si>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</si>
  <si>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</si>
  <si>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</si>
  <si>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</si>
  <si>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</si>
  <si>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</si>
  <si>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</si>
  <si>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</si>
  <si>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</si>
  <si>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</si>
  <si>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</si>
  <si>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</si>
  <si>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</si>
  <si>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Environmental Sciences &amp; Ecology</t>
  </si>
  <si>
    <t>NZ0RH</t>
  </si>
  <si>
    <t>gold</t>
  </si>
  <si>
    <t>WOS:000576799500030</t>
  </si>
  <si>
    <t>Sime, D; Fox, R</t>
  </si>
  <si>
    <t>Sime, Daniela; Fox, Rachael</t>
  </si>
  <si>
    <t>Migrant Children, Social Capital and Access to Services Post-Migration: Transitions, Negotiations and Complex Agencies</t>
  </si>
  <si>
    <t>CHILDREN &amp; SOCIETY</t>
  </si>
  <si>
    <t>Eastern European migrants; ethnicity; children's access to services; children's social networks; social inclusion</t>
  </si>
  <si>
    <t>YOUNG-PEOPLE</t>
  </si>
  <si>
    <t>For migrant children, moving to a new country is marked by excitement, anxiety and practical challenges in managing this significant transition. This paper draws upon the concepts of social capital and social networks to examine migrant children's access to services post-migration. Using data from a qualitative study with Eastern European families in Scotland, we identify a range of cumulative barriers that limit children's access to services and illustrate how their experiences are shaped by ethnicity, social class and place. The study shows that migrant children are often disadvantaged post-migration and develop their own mechanisms to mitigate the impact of migration on their lives. We argue that migrant children's own social networks are relevant and they need to be analysed through a more individualised approach. (C) 2014 The Authors. Children and Society published by John Wiley &amp; Sons Ltd and National Children's Bureau.</t>
  </si>
  <si>
    <t>[Sime, Daniela] Univ Strathclyde, Sch Social Work &amp; Social Policy, Glasgow G4 0LT, Lanark, Scotland; [Fox, Rachael] Charles Sturt Univ, Sch Psychol, North Wagga, NSW, Australia</t>
  </si>
  <si>
    <t>University of Strathclyde; Charles Sturt University</t>
  </si>
  <si>
    <t>Sime, D (corresponding author), Univ Strathclyde, Sch Social Work &amp; Social Policy, 141 St,James Rd, Glasgow G4 0LT, Lanark, Scotland.</t>
  </si>
  <si>
    <t>Sime, Daniela/I-8709-2019; Fox, Rachael/K-2429-2016</t>
  </si>
  <si>
    <t>Sime, Daniela/0000-0003-3207-5456; Fox, Rachael/0000-0002-2347-8619</t>
  </si>
  <si>
    <t>Economic and Social Research Council [RES 061-25-0121]; Economic and Social Research Council [ES/J010413/1, ES/F001320/1] Funding Source: researchfish; ESRC [ES/F001320/1, ES/J010413/1] Funding Source: UKRI</t>
  </si>
  <si>
    <t>Economic and Social Research Council(UK Research &amp; Innovation (UKRI)Economic &amp; Social Research Council (ESRC)); Economic and Social Research Council(UK Research &amp; Innovation (UKRI)Economic &amp; Social Research Council (ESRC)); ESRC(UK Research &amp; Innovation (UKRI)Economic &amp; Social Research Council (ESRC))</t>
  </si>
  <si>
    <t>We are thankful to the participants in this study, the funder (Economic and Social Research Council, Grant RES 061-25-0121) and the constructive feedback received from two anonymous referees and our colleagues, Professors Kirsten Stalker and Andy Kendrick.</t>
  </si>
  <si>
    <t>0951-0605</t>
  </si>
  <si>
    <t>1099-0860</t>
  </si>
  <si>
    <t>CHILD SOC</t>
  </si>
  <si>
    <t>Child. Soc.</t>
  </si>
  <si>
    <t>NOV</t>
  </si>
  <si>
    <t>10.1111/chso.12092</t>
  </si>
  <si>
    <t>Social Work</t>
  </si>
  <si>
    <t>CT1NR</t>
  </si>
  <si>
    <t>WOS:000362565900002</t>
  </si>
  <si>
    <t>Hess, S; Puckhaber, A</t>
  </si>
  <si>
    <t>'Big sisters' are better domestic servants?! comments on the booming au pair business</t>
  </si>
  <si>
    <t>FEMINIST REVIEW</t>
  </si>
  <si>
    <t>gender; globalization; transnational migration; domestic work; au pair; new division of reproductive labor</t>
  </si>
  <si>
    <t>The au pair program in general is still known as a form of cultural exchange program and a good possibility for young women to spend a year abroad, although it has undergone great changes during the last 10 years. This article argues that due to different socio-economic and cultural processes in Western postindustrial societies as well as in the eastern and southern parts of the world the au pair program is becoming a form of domestic work with quite similar working and living conditions to that of live-in migrant domestic workers. This article which is based on two empirical studies on the globalizing au pair business in Eastern and Western Europe as well in the United States looks into the motivations and expectations, the living conditions and interactions between the au pairs and the employer families and contrasts these findings with the discourse of the au pair agencies still advertising au pair as a form of cultural exchange. In doing so the paper can show that it is the still dominant image of au-pair as a cultural exchange program ( disarticulating the work aspect) that leaves the young au pair women even more vulnerable to exploitation: 'big sisters' are the best domestic servants. This article draws attention to the racialized economization of the private sphere and care work, the inherent traps and exploitative features of this very specific work place.</t>
  </si>
  <si>
    <t>PALGRAVE PUBLISHERS LTD</t>
  </si>
  <si>
    <t>BASINGSTOKE</t>
  </si>
  <si>
    <t>BRUNEL RD BLDG, HOUNDMILLS, BASINGSTOKE RG21 6XS, HANTS, ENGLAND</t>
  </si>
  <si>
    <t>0141-7789</t>
  </si>
  <si>
    <t>FEMINIST REV</t>
  </si>
  <si>
    <t>Fem. Rev.</t>
  </si>
  <si>
    <t>10.1057/palgrave.fr.9400177</t>
  </si>
  <si>
    <t>Women's Studies</t>
  </si>
  <si>
    <t>855QR</t>
  </si>
  <si>
    <t>WOS:000223989300006</t>
  </si>
  <si>
    <t>Kushnir, T</t>
  </si>
  <si>
    <t>Kushnir, Tamar</t>
  </si>
  <si>
    <t>The developmental and cultural psychology of free will</t>
  </si>
  <si>
    <t>PHILOSOPHY COMPASS</t>
  </si>
  <si>
    <t>MOTHER-CHILD CONVERSATIONS; MORAL RESPONSIBILITY; EUROPEAN-AMERICAN; SELF-CONTROL; INFANTS; BELIEF; CHOICE; CHINESE; AGENCY; PRESCHOOLERS</t>
  </si>
  <si>
    <t>This paper provides an account of the developmental origins of our belief in free will based on research from a range of ages-infants, preschoolers, older children, and adults-and across cultures. The foundations of free will beliefs are in infants' understanding of intentional action-their ability to use context to infer when agents are free to do otherwise and when they are constrained. In early childhood, new knowledge about causes of action leads to new abilities to imagine constraints on action. Moreover, unlike adults, young children tend to view psychological causes (i.e., desires) and social causes (i.e., following rules or group norms, being kind or fair) of action as constraints on free will. But these beliefs change, and also diverge across cultures, corresponding to differences between Eastern and Western philosophies of mind, self, and action. Finally, new evidence shows developmentally early, culturally dependent links between free will beliefs and behavior, in particular when choice-making requires self-control.</t>
  </si>
  <si>
    <t>[Kushnir, Tamar] Cornell Univ, Ithaca, NY USA</t>
  </si>
  <si>
    <t>Cornell University</t>
  </si>
  <si>
    <t>Kushnir, T (corresponding author), Cornell Univ, Dept Human Dev, Ithaca, NY 14850 USA.</t>
  </si>
  <si>
    <t>tk397@cornell.edu</t>
  </si>
  <si>
    <t>Kushnir, Tamar/K-7743-2012</t>
  </si>
  <si>
    <t>Kushnir, Tamar/0000-0002-7656-6292</t>
  </si>
  <si>
    <t>John Templeton Foundation</t>
  </si>
  <si>
    <t>1747-9991</t>
  </si>
  <si>
    <t>PHILOS COMPASS</t>
  </si>
  <si>
    <t>Philos. Compass</t>
  </si>
  <si>
    <t>e12529</t>
  </si>
  <si>
    <t>10.1111/phc3.12529</t>
  </si>
  <si>
    <t>Philosophy</t>
  </si>
  <si>
    <t>Arts &amp; Humanities Citation Index (A&amp;HCI)</t>
  </si>
  <si>
    <t>GZ8AR</t>
  </si>
  <si>
    <t>WOS:000449708900009</t>
  </si>
  <si>
    <t>Lu, PY; Liang, Y</t>
  </si>
  <si>
    <t>Lu, Peiyi; Liang, Ying</t>
  </si>
  <si>
    <t>Health-Related Quality of Life of Young Chinese Civil Servants Working in Local Government: Comparison of SF-12 and EQ5D</t>
  </si>
  <si>
    <t>APPLIED RESEARCH IN QUALITY OF LIFE</t>
  </si>
  <si>
    <t>Civil servant; Local government; China; SF-12; EQ5D; HRQOL</t>
  </si>
  <si>
    <t>CORONARY HEART-DISEASE; SELF-RATED HEALTH; SERVICE REFORM; MENTAL-HEALTH; EQ-5D INDEX; STRESS; ASSOCIATIONS; SATISFACTION; RELIABILITY; ENVIRONMENT</t>
  </si>
  <si>
    <t>As the occupational group that delivers public services, civil servants confront a particular working property and environment. Previous studies indicate that this professional group suffers from issues of occupational health, especially mental problems. This study investigates the group's general health condition from the perspective of health-related quality of life (HRQOL). The samples of the study consist of young civil servants working in the local government agencies of six relatively economically developed cities in eastern China. The five-dimensional European quality of health scale (EQ5D) and the twelve-item Short Form Health Survey (SF-12) are employed. We will compare the measuring differences between two measurements and discussed the feasibility of combing two. Results indicate that 75.5 % of the respondents have an undergraduate-level educational degree and below and that 72.7 % of the job position consists of the township staff level and below. The participants report unfavorable HRQOL measurement scores, particularly in the dimension of mental health. Low education and employment grade are two important negative factors. The dimensions of SF-12 and EQ5D are significantly correlated. EQ5D is more sensitive to the gender factor, whereas SF-12 has a higher sensitivity to the employment grade factor. We suggest that the results of these two scales are comparable and that they complement each other.</t>
  </si>
  <si>
    <t>[Lu, Peiyi] Fu Jen Catholic Univ, Dept Social Work, New Taipei, Taiwan; [Liang, Ying] Nanjing Univ, Sch Social &amp; Behav Sci, Dept Social Work &amp; Social Policy, Nanjing, Jiangsu, Peoples R China</t>
  </si>
  <si>
    <t>Fu Jen Catholic University; Nanjing University</t>
  </si>
  <si>
    <t>Liang, Y (corresponding author), Nanjing Univ, Sch Social &amp; Behav Sci, Dept Social Work &amp; Social Policy, Nanjing, Jiangsu, Peoples R China.</t>
  </si>
  <si>
    <t>404276172@mail.fju.edu.tw; njulucy66@163.com</t>
  </si>
  <si>
    <t>National Natural Science Foundation of China [71473117, 71173099]; National Social Science Fund [14AZZ001]</t>
  </si>
  <si>
    <t>National Natural Science Foundation of China(National Natural Science Foundation of China (NSFC)); National Social Science Fund</t>
  </si>
  <si>
    <t>This paper is supported by the General Program of National Natural Science Foundation of China: Health related quality of life (HRQOL) and professional social work intervention model for earthquake survivors of post disaster reconstruction: a follow-up survey of six earthquake hit areas in Lushan (71473117), and Research on the interaction between local government ecological management and the development of green community volunteer organization - A Study on the construction of green ecological city in Yangtze River Delta (71173099), and the key project of the National Social Science Fund (14AZZ001). The authors also want to thank Lei Wang (College of sciences, Northeastern University) for his contribution to this study.</t>
  </si>
  <si>
    <t>SPRINGER</t>
  </si>
  <si>
    <t>DORDRECHT</t>
  </si>
  <si>
    <t>VAN GODEWIJCKSTRAAT 30, 3311 GZ DORDRECHT, NETHERLANDS</t>
  </si>
  <si>
    <t>1871-2584</t>
  </si>
  <si>
    <t>1871-2576</t>
  </si>
  <si>
    <t>APPL RES QUAL LIFE</t>
  </si>
  <si>
    <t>Appl. Res. Qual. Life</t>
  </si>
  <si>
    <t>DEC</t>
  </si>
  <si>
    <t>10.1007/s11482-015-9446-3</t>
  </si>
  <si>
    <t>Social Sciences, Interdisciplinary</t>
  </si>
  <si>
    <t>Social Sciences - Other Topics</t>
  </si>
  <si>
    <t>EF0RO</t>
  </si>
  <si>
    <t>WOS:000390033800022</t>
  </si>
  <si>
    <t>Wiedlack, K</t>
  </si>
  <si>
    <t>Wiedlack, Katharina</t>
  </si>
  <si>
    <t>Quantum Leap1 2.0 or the Western gaze on Russian homophobia</t>
  </si>
  <si>
    <t>ADEPTUS</t>
  </si>
  <si>
    <t>gay; Russia; homophobia; homonationalism; Chechnya; the West; western media; leveraged pedagogy</t>
  </si>
  <si>
    <t>This paper analyzes recent discourses about Russian homophobia within Anglophone media. It argues that western liberal media, supranational institutions such as the European Court of Human Rights (ECHR), and gay rights activists create discourses that center gay issues in the midst of an East-West oppositionality. Such a binary construction creates the image of a just, democratic and homophile West in opposition to an undemocratic, unjust, homophobic East, dominated by Russia. It attaches the notions of progress, equality and freedom not only to a homo-tolerant or homo-inclusive legislation and society, but actually binds all these aspects to the global territory of Western nations. Russia, Eastern Europe and Eurasia, on the other hand, become attached to the notion of homophobia, hence backwardness, and anti-modern conservatism. The key figures and visual representations of all these discourses, that simultaneously signify western homo-tolerant progress as well as Russian anti-gay backwardness are white young gay men, who became victims of anti-gay violence. In using images of frightened, beaten or otherwise harmed young white men, liberal media, supranational institutions, and gay rights activists render the gay subject not only as vulnerable, and without agency, but also as globally uniform and carrier of western insignia. In this way, gays are symbolized by western signs, and become symbols themselves, standing in for western progress, modernity and development. Somehow paradoxically, such a focus on gay men allows for ignorance towards lesbians, transgender, intersex and other queers as well as the troubling nationalism, homophobia and racism within Western, Anglophone countries, such as the USA or the UK. Moreover, it allows for what Kulpa calls leveraged pedagogy, a condemnation or reprimand of Russian policies, from a point of moral and ethical (western) superiority.</t>
  </si>
  <si>
    <t>[Wiedlack, Katharina] SUNY Stony Brook, Gender Womens &amp; Sexual Studies Dept, Stony Brook, NY 11794 USA; [Wiedlack, Katharina] Univ Vienna, Dept English &amp; Amer Studies, Vienna, Austria</t>
  </si>
  <si>
    <t>State University of New York (SUNY) System; State University of New York (SUNY) Stony Brook; University of Vienna</t>
  </si>
  <si>
    <t>Wiedlack, K (corresponding author), SUNY Stony Brook, Gender Womens &amp; Sexual Studies Dept, Stony Brook, NY 11794 USA.;Wiedlack, K (corresponding author), Univ Vienna, Dept English &amp; Amer Studies, Vienna, Austria.</t>
  </si>
  <si>
    <t>maria.katharina.wiedlack@univie.ac.at</t>
  </si>
  <si>
    <t>Wiedlack, Katharina/AAP-2477-2020</t>
  </si>
  <si>
    <t>Wiedlack, Katharina/0000-0002-9236-8819</t>
  </si>
  <si>
    <t>POLISH ACAD SCIENCES, INST SLAVIC STUDIES</t>
  </si>
  <si>
    <t>WARSAW</t>
  </si>
  <si>
    <t>BARTOSZEWICZA 1B-17, WARSAW, 00-337, POLAND</t>
  </si>
  <si>
    <t>2300-0783</t>
  </si>
  <si>
    <t>Adeptus</t>
  </si>
  <si>
    <t>10.11649/a.1662</t>
  </si>
  <si>
    <t>Humanities, Multidisciplinary</t>
  </si>
  <si>
    <t>Arts &amp; Humanities - Other Topics</t>
  </si>
  <si>
    <t>GN4SB</t>
  </si>
  <si>
    <t>WOS:000439021400002</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</si>
  <si>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</si>
  <si>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</si>
  <si>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</si>
  <si>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</si>
  <si>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</si>
  <si>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</si>
  <si>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</si>
  <si>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</si>
  <si>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University of Oslo</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</si>
  <si>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</si>
  <si>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</si>
  <si>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</si>
  <si>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</si>
  <si>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</si>
  <si>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</si>
  <si>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</si>
  <si>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AMSTERDAM</t>
  </si>
  <si>
    <t>RADARWEG 29, 1043 NX AMSTERDAM, NETHERLANDS</t>
  </si>
  <si>
    <t>0024-3841</t>
  </si>
  <si>
    <t>1872-6135</t>
  </si>
  <si>
    <t>Lingua</t>
  </si>
  <si>
    <t>10.1016/j.lingua.2018.03.009</t>
  </si>
  <si>
    <t>Linguistics; Language &amp; Linguistics</t>
  </si>
  <si>
    <t>Social Science Citation Index (SSCI); Arts &amp; Humanities Citation Index (A&amp;HCI)</t>
  </si>
  <si>
    <t>Linguistics</t>
  </si>
  <si>
    <t>GF0GN</t>
  </si>
  <si>
    <t>WOS:000431608000006</t>
  </si>
  <si>
    <t>Lee, SC</t>
  </si>
  <si>
    <t>Lee, Soohyun Christine</t>
  </si>
  <si>
    <t>Democratization, Political Parties and Korean Welfare Politics: Korean Family Policy Reforms in Comparative Perspective</t>
  </si>
  <si>
    <t>GOVERNMENT AND OPPOSITION</t>
  </si>
  <si>
    <t>South Korea; political parties; welfare developmentalism; generational change; family policy</t>
  </si>
  <si>
    <t>ASIAN SOCIAL-POLICY; SOUTH-KOREA; WESTERN-EUROPE; CHILD-CARE; PRODUCTIVISM; ORGANIZATION; DEMOCRACIES; COMPETITION; EXPANSION; GENDER</t>
  </si>
  <si>
    <t>Recent reforms of family policy signal a turning point in the Korean welfare state, as they undermine the welfare developmentalism that is commonly ascribed to Korean social policy. Drawing on the East Asian as well as Western welfare state literatures, this research seeks to understand the politics behind family policy reforms. In doing so, this research argues that political parties were the driver of these reforms, contrary to the conventional 'parties do not matter' perspective that dominates the East Asian welfare state literature. Utilizing the party competition thesis from the study of Western welfare states, this article demonstrates that political parties, the unlikely reform agency due to their perceived non-policy orientation, moved family policy to centre stage in election campaigns. Far-reaching changes in the electorate, namely the diminishing effect of regionalism and the increasing importance of young voters, incentivized parties to promote family policy. Thus, this research calls for bringing political parties into the analysis of East Asian welfare politics.</t>
  </si>
  <si>
    <t>[Lee, Soohyun Christine] Univ Leeds, Comparat Polit, Leeds, W Yorkshire, England</t>
  </si>
  <si>
    <t>University of Leeds</t>
  </si>
  <si>
    <t>Lee, SC (corresponding author), Univ Leeds, Comparat Polit, Leeds, W Yorkshire, England.</t>
  </si>
  <si>
    <t>s.c.lee@leeds.ac.uk</t>
  </si>
  <si>
    <t>CAMBRIDGE UNIV PRESS</t>
  </si>
  <si>
    <t>CAMBRIDGE</t>
  </si>
  <si>
    <t>EDINBURGH BLDG, SHAFTESBURY RD, CB2 8RU CAMBRIDGE, ENGLAND</t>
  </si>
  <si>
    <t>0017-257X</t>
  </si>
  <si>
    <t>1477-7053</t>
  </si>
  <si>
    <t>GOV OPPOS</t>
  </si>
  <si>
    <t>Gov. Oppos.</t>
  </si>
  <si>
    <t>JUL</t>
  </si>
  <si>
    <t>10.1017/gov.2016.44</t>
  </si>
  <si>
    <t>Political Science</t>
  </si>
  <si>
    <t>Government &amp; Law</t>
  </si>
  <si>
    <t>GU4TH</t>
  </si>
  <si>
    <t>Green Accepted, Bronze, Green Submitted</t>
  </si>
  <si>
    <t>WOS:000445277000006</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</si>
  <si>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</si>
  <si>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</si>
  <si>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</si>
  <si>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</si>
  <si>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</si>
  <si>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</si>
  <si>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</si>
  <si>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</si>
  <si>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</si>
  <si>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</si>
  <si>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</si>
  <si>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</si>
  <si>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</si>
  <si>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</si>
  <si>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</si>
  <si>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</si>
  <si>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</si>
  <si>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</si>
  <si>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</si>
  <si>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</si>
  <si>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</si>
  <si>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FK1ID</t>
  </si>
  <si>
    <t>WOS:000413233200001</t>
  </si>
  <si>
    <t>Holc, J; Konradi, A</t>
  </si>
  <si>
    <t>Holc, Janine; Konradi, Amanda</t>
  </si>
  <si>
    <t>Polish Manhood in Transition: Anxieties of Neoliberal Masculinity in Robert Glinski's Czesc Tereska</t>
  </si>
  <si>
    <t>EAST EUROPEAN POLITICS AND SOCIETIES</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</si>
  <si>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</si>
  <si>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</si>
  <si>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</si>
  <si>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</si>
  <si>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</si>
  <si>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</si>
  <si>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</si>
  <si>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SAGE PUBLICATIONS INC</t>
  </si>
  <si>
    <t>THOUSAND OAKS</t>
  </si>
  <si>
    <t>2455 TELLER RD, THOUSAND OAKS, CA 91320 USA</t>
  </si>
  <si>
    <t>0888-3254</t>
  </si>
  <si>
    <t>1533-8371</t>
  </si>
  <si>
    <t>E EUR POLIT SOC</t>
  </si>
  <si>
    <t>East Eur. Polit. Soc.</t>
  </si>
  <si>
    <t>10.1177/0888325419891207</t>
  </si>
  <si>
    <t>DEC 2019</t>
  </si>
  <si>
    <t>Area Studies; Political Science</t>
  </si>
  <si>
    <t>Area Studies; Government &amp; Law</t>
  </si>
  <si>
    <t>ML3SP</t>
  </si>
  <si>
    <t>WOS:000503579800001</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</si>
  <si>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</si>
  <si>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</si>
  <si>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</si>
  <si>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</si>
  <si>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</si>
  <si>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</si>
  <si>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</si>
  <si>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</si>
  <si>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</si>
  <si>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</si>
  <si>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</si>
  <si>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</si>
  <si>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</si>
  <si>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</si>
  <si>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OXFORD</t>
  </si>
  <si>
    <t>THE BOULEVARD, LANGFORD LANE, KIDLINGTON, OXFORD OX5 1GB, ENGLAND</t>
  </si>
  <si>
    <t>0190-7409</t>
  </si>
  <si>
    <t>1873-7765</t>
  </si>
  <si>
    <t>CHILD YOUTH SERV REV</t>
  </si>
  <si>
    <t>Child. Youth Serv. Rev.</t>
  </si>
  <si>
    <t>10.1016/j.childyouth.2023.107000</t>
  </si>
  <si>
    <t>JUN 2023</t>
  </si>
  <si>
    <t>Family Studies; Social Work</t>
  </si>
  <si>
    <t>K3ET3</t>
  </si>
  <si>
    <t>WOS:001015310100001</t>
  </si>
  <si>
    <t>Mason, CM; Harrison, RT</t>
  </si>
  <si>
    <t>The geography of venture capital investments in the UK</t>
  </si>
  <si>
    <t>TRANSACTIONS OF THE INSTITUTE OF BRITISH GEOGRAPHERS</t>
  </si>
  <si>
    <t>venture capital; finance; entrepreneurship; regional development; Regional Development Agencies; economic globalization</t>
  </si>
  <si>
    <t>TECHNOLOGY-BASED FIRMS; MANAGEMENT BUY-OUTS; OPERATING PERFORMANCE; FINANCIAL PERFORMANCE; LEVERAGED BUYOUTS; SPATIAL PATTERNS; UNITED-KINGDOM; EUROPEAN-UNION; INDUSTRY; REGIONS</t>
  </si>
  <si>
    <t>The role of venture capital in economic development increasingly is recognized as central to the development of an entrepreneurial economy. However, the supply of venture capital is not distributed evenly across the space economy. In the UK, evidence for the 1980s demonstrated that venture capital investments were highly concentrated in Greater London and the South East, reinforcing the existing patterns of regional concentration of economic activity. This paper reviews the regional distribution of venture capital investments in the UK in the 1990s, a period of massive growth in venture capital investment activity. It concludes that the regional concentration of venture capital investment has been considerably reduced since the 1980s. However, more detailed analysis of the data demonstrates that this shift towards a less unequal regional distribution has been driven by so-called 'merchant' venture capital - investments in large-scale management buy-outs and buy-ins which facilitate corporate restructuring through ownership change and often have adverse consequences for employment. 'Classic' venture capital - investments in young entrepreneurial companies with high growth potential - remains highly concentrated in London and the South East, and also in Scotland. This reflects both supply- and demand-side factors. The Government's new regional venture capital funds are unlikely to be effective in closing this regional finance gap. An alternative approach to intervention, in the context of the increasing globalization of venture capital investments, is to seek to attract venture capital money and expertise from elsewhere.</t>
  </si>
  <si>
    <t>Univ Strathclyde, Hunter Ctr Entrepreneurship, Glasgow G1 1XH, Lanark, Scotland; Univ Edinburgh, Sch Management, Ctr Entrepreneurship Res, Edinburgh EH8 9AL, Midlothian, Scotland</t>
  </si>
  <si>
    <t>University of Strathclyde; University of Edinburgh</t>
  </si>
  <si>
    <t>Mason, CM (corresponding author), Univ Strathclyde, Hunter Ctr Entrepreneurship, Glasgow G1 1XH, Lanark, Scotland.</t>
  </si>
  <si>
    <t>colin.mason@strath.ac.uk; Richard.Harrison@ed.ac.uk</t>
  </si>
  <si>
    <t>Harrison, Richard/0000-0002-0154-0039</t>
  </si>
  <si>
    <t>0020-2754</t>
  </si>
  <si>
    <t>1475-5661</t>
  </si>
  <si>
    <t>T I BRIT GEOGR</t>
  </si>
  <si>
    <t>Trans. Inst. Br. Geogr.</t>
  </si>
  <si>
    <t>10.1111/1475-5661.00064</t>
  </si>
  <si>
    <t>634AK</t>
  </si>
  <si>
    <t>WOS:000180317700005</t>
  </si>
  <si>
    <t>Bachan, R; Sheehan, M</t>
  </si>
  <si>
    <t>Bachan, Ray; Sheehan, Maura</t>
  </si>
  <si>
    <t>On the Labour Market Progress of Polish Accession Workers in South-East England</t>
  </si>
  <si>
    <t>INTERNATIONAL MIGRATION</t>
  </si>
  <si>
    <t>IMMIGRANT OCCUPATIONAL ATTAINMENT; SAMPLE SELECTION; EARNINGS; ASSIMILATION; PERFORMANCE; MOBILITY</t>
  </si>
  <si>
    <t>The enlargement of the European Union (EU) in May 2004 produced a very significant wave of immigration to the United Kingdom that is likely to continue to impact its labour market in forthcoming years. Polish migrants were by far the largest cohort of the new entrants. This paper complements previous work that has begun to establish the characteristics and labour market performance of migrants from the new member states who have entered the United Kingdom. This paper uses a unique micro-level data base to investigate the labour market evolution of Polish migrants in the UK labour market. We find that in the first UK job returns to human capital were negligible. However, for the current job an extra year of education increases the weekly gross wage by 3.2 per cent. There is evidence of a gender differential in pay in both jobs and that older workers are paid more than their younger counterparts but this effect becomes insignificant in the current job. We find that hours worked is a significant factor in wage determination. However, the influence of hours worked on wages declined by approximately 38 per cent between the first and current job. Results from multinomial logit models suggest that over-time there is some match between the occupational groupings that these workers were attached to in Poland and the United Kingdom. We also find evidence that the use of employment agencies by some of these workers increases the likelihood of employment in skilled manual and non-manual occupations. Workers who have had supervisory responsibility in the United Kingdom are more likely to be in professional or intermediate occupations.</t>
  </si>
  <si>
    <t>[Bachan, Ray; Sheehan, Maura] Univ Brighton, Brighton BN2 4AT, E Sussex, England; [Bachan, Ray] IZA, Bonn, Germany</t>
  </si>
  <si>
    <t>University of Brighton; IZA Institute Labor Economics</t>
  </si>
  <si>
    <t>Bachan, R (corresponding author), Univ Brighton, Brighton BN2 4AT, E Sussex, England.</t>
  </si>
  <si>
    <t>Bachan, Ray/0000-0003-1699-9034</t>
  </si>
  <si>
    <t>0020-7985</t>
  </si>
  <si>
    <t>1468-2435</t>
  </si>
  <si>
    <t>INT MIGR</t>
  </si>
  <si>
    <t>Int. Migr.</t>
  </si>
  <si>
    <t>10.1111/j.1468-2435.2010.00637.x</t>
  </si>
  <si>
    <t>Demography</t>
  </si>
  <si>
    <t>736QD</t>
  </si>
  <si>
    <t>WOS:000288508300005</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</si>
  <si>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</si>
  <si>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</si>
  <si>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</si>
  <si>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</si>
  <si>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</si>
  <si>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</si>
  <si>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</si>
  <si>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</si>
  <si>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</si>
  <si>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</si>
  <si>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</si>
  <si>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</si>
  <si>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</si>
  <si>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</si>
  <si>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</si>
  <si>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</si>
  <si>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</si>
  <si>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Area Studies</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</si>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</sst>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74</v>
      </c>
      <c r="AC2" t="s">
        <v>74</v>
      </c>
      <c r="AD2" t="s">
        <v>74</v>
      </c>
      <c r="AE2" t="s">
        <v>74</v>
      </c>
      <c r="AF2" t="s">
        <v>74</v>
      </c>
      <c r="AG2">
        <v>21</v>
      </c>
      <c r="AH2">
        <v>2</v>
      </c>
      <c r="AI2">
        <v>2</v>
      </c>
      <c r="AJ2">
        <v>0</v>
      </c>
      <c r="AK2">
        <v>1</v>
      </c>
      <c r="AL2" t="s">
        <v>86</v>
      </c>
      <c r="AM2" t="s">
        <v>87</v>
      </c>
      <c r="AN2" t="s">
        <v>88</v>
      </c>
      <c r="AO2" t="s">
        <v>74</v>
      </c>
      <c r="AP2" t="s">
        <v>89</v>
      </c>
      <c r="AQ2" t="s">
        <v>74</v>
      </c>
      <c r="AR2" t="s">
        <v>90</v>
      </c>
      <c r="AS2" t="s">
        <v>91</v>
      </c>
      <c r="AT2" t="s">
        <v>92</v>
      </c>
      <c r="AU2">
        <v>2012</v>
      </c>
      <c r="AV2">
        <v>4</v>
      </c>
      <c r="AW2">
        <v>2</v>
      </c>
      <c r="AX2">
        <v>2</v>
      </c>
      <c r="AY2" t="s">
        <v>74</v>
      </c>
      <c r="AZ2" t="s">
        <v>93</v>
      </c>
      <c r="BA2" t="s">
        <v>74</v>
      </c>
      <c r="BB2">
        <v>150</v>
      </c>
      <c r="BC2">
        <v>161</v>
      </c>
      <c r="BD2" t="s">
        <v>74</v>
      </c>
      <c r="BE2" t="s">
        <v>94</v>
      </c>
      <c r="BF2" t="str">
        <f>HYPERLINK("http://dx.doi.org/10.2304/power.2012.4.2.150","http://dx.doi.org/10.2304/power.2012.4.2.150")</f>
        <v>http://dx.doi.org/10.2304/power.2012.4.2.150</v>
      </c>
      <c r="BG2" t="s">
        <v>74</v>
      </c>
      <c r="BH2" t="s">
        <v>74</v>
      </c>
      <c r="BI2">
        <v>12</v>
      </c>
      <c r="BJ2" t="s">
        <v>95</v>
      </c>
      <c r="BK2" t="s">
        <v>96</v>
      </c>
      <c r="BL2" t="s">
        <v>95</v>
      </c>
      <c r="BM2" t="s">
        <v>97</v>
      </c>
      <c r="BN2" t="s">
        <v>74</v>
      </c>
      <c r="BO2" t="s">
        <v>74</v>
      </c>
      <c r="BP2" t="s">
        <v>74</v>
      </c>
      <c r="BQ2" t="s">
        <v>74</v>
      </c>
      <c r="BR2" t="s">
        <v>98</v>
      </c>
      <c r="BS2" t="s">
        <v>99</v>
      </c>
      <c r="BT2" t="str">
        <f>HYPERLINK("https%3A%2F%2Fwww.webofscience.com%2Fwos%2Fwoscc%2Ffull-record%2FWOS:000443617100004","View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111</v>
      </c>
      <c r="AC3" t="s">
        <v>74</v>
      </c>
      <c r="AD3" t="s">
        <v>74</v>
      </c>
      <c r="AE3" t="s">
        <v>74</v>
      </c>
      <c r="AF3" t="s">
        <v>74</v>
      </c>
      <c r="AG3">
        <v>59</v>
      </c>
      <c r="AH3">
        <v>1</v>
      </c>
      <c r="AI3">
        <v>1</v>
      </c>
      <c r="AJ3">
        <v>4</v>
      </c>
      <c r="AK3">
        <v>12</v>
      </c>
      <c r="AL3" t="s">
        <v>112</v>
      </c>
      <c r="AM3" t="s">
        <v>113</v>
      </c>
      <c r="AN3" t="s">
        <v>114</v>
      </c>
      <c r="AO3" t="s">
        <v>115</v>
      </c>
      <c r="AP3" t="s">
        <v>116</v>
      </c>
      <c r="AQ3" t="s">
        <v>74</v>
      </c>
      <c r="AR3" t="s">
        <v>117</v>
      </c>
      <c r="AS3" t="s">
        <v>118</v>
      </c>
      <c r="AT3" t="s">
        <v>119</v>
      </c>
      <c r="AU3">
        <v>2023</v>
      </c>
      <c r="AV3">
        <v>46</v>
      </c>
      <c r="AW3">
        <v>7</v>
      </c>
      <c r="AX3" t="s">
        <v>74</v>
      </c>
      <c r="AY3" t="s">
        <v>74</v>
      </c>
      <c r="AZ3" t="s">
        <v>74</v>
      </c>
      <c r="BA3" t="s">
        <v>74</v>
      </c>
      <c r="BB3">
        <v>1502</v>
      </c>
      <c r="BC3">
        <v>1526</v>
      </c>
      <c r="BD3" t="s">
        <v>74</v>
      </c>
      <c r="BE3" t="s">
        <v>120</v>
      </c>
      <c r="BF3" t="str">
        <f>HYPERLINK("http://dx.doi.org/10.1080/01419870.2022.2142061","http://dx.doi.org/10.1080/01419870.2022.2142061")</f>
        <v>http://dx.doi.org/10.1080/01419870.2022.2142061</v>
      </c>
      <c r="BG3" t="s">
        <v>74</v>
      </c>
      <c r="BH3" t="s">
        <v>121</v>
      </c>
      <c r="BI3">
        <v>25</v>
      </c>
      <c r="BJ3" t="s">
        <v>122</v>
      </c>
      <c r="BK3" t="s">
        <v>123</v>
      </c>
      <c r="BL3" t="s">
        <v>122</v>
      </c>
      <c r="BM3" t="s">
        <v>124</v>
      </c>
      <c r="BN3" t="s">
        <v>74</v>
      </c>
      <c r="BO3" t="s">
        <v>125</v>
      </c>
      <c r="BP3" t="s">
        <v>74</v>
      </c>
      <c r="BQ3" t="s">
        <v>74</v>
      </c>
      <c r="BR3" t="s">
        <v>98</v>
      </c>
      <c r="BS3" t="s">
        <v>126</v>
      </c>
      <c r="BT3" t="str">
        <f>HYPERLINK("https%3A%2F%2Fwww.webofscience.com%2Fwos%2Fwoscc%2Ffull-record%2FWOS:000893324100001","View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137</v>
      </c>
      <c r="AA4" t="s">
        <v>138</v>
      </c>
      <c r="AB4" t="s">
        <v>139</v>
      </c>
      <c r="AC4" t="s">
        <v>140</v>
      </c>
      <c r="AD4" t="s">
        <v>141</v>
      </c>
      <c r="AE4" t="s">
        <v>142</v>
      </c>
      <c r="AF4" t="s">
        <v>74</v>
      </c>
      <c r="AG4">
        <v>52</v>
      </c>
      <c r="AH4">
        <v>3</v>
      </c>
      <c r="AI4">
        <v>3</v>
      </c>
      <c r="AJ4">
        <v>1</v>
      </c>
      <c r="AK4">
        <v>6</v>
      </c>
      <c r="AL4" t="s">
        <v>143</v>
      </c>
      <c r="AM4" t="s">
        <v>144</v>
      </c>
      <c r="AN4" t="s">
        <v>145</v>
      </c>
      <c r="AO4" t="s">
        <v>146</v>
      </c>
      <c r="AP4" t="s">
        <v>147</v>
      </c>
      <c r="AQ4" t="s">
        <v>74</v>
      </c>
      <c r="AR4" t="s">
        <v>148</v>
      </c>
      <c r="AS4" t="s">
        <v>149</v>
      </c>
      <c r="AT4" t="s">
        <v>150</v>
      </c>
      <c r="AU4">
        <v>2022</v>
      </c>
      <c r="AV4">
        <v>22</v>
      </c>
      <c r="AW4">
        <v>2</v>
      </c>
      <c r="AX4" t="s">
        <v>74</v>
      </c>
      <c r="AY4" t="s">
        <v>74</v>
      </c>
      <c r="AZ4" t="s">
        <v>74</v>
      </c>
      <c r="BA4" t="s">
        <v>74</v>
      </c>
      <c r="BB4">
        <v>183</v>
      </c>
      <c r="BC4">
        <v>196</v>
      </c>
      <c r="BD4" t="s">
        <v>74</v>
      </c>
      <c r="BE4" t="s">
        <v>151</v>
      </c>
      <c r="BF4" t="str">
        <f>HYPERLINK("http://dx.doi.org/10.1111/glob.12338","http://dx.doi.org/10.1111/glob.12338")</f>
        <v>http://dx.doi.org/10.1111/glob.12338</v>
      </c>
      <c r="BG4" t="s">
        <v>74</v>
      </c>
      <c r="BH4" t="s">
        <v>152</v>
      </c>
      <c r="BI4">
        <v>14</v>
      </c>
      <c r="BJ4" t="s">
        <v>153</v>
      </c>
      <c r="BK4" t="s">
        <v>123</v>
      </c>
      <c r="BL4" t="s">
        <v>153</v>
      </c>
      <c r="BM4" t="s">
        <v>154</v>
      </c>
      <c r="BN4" t="s">
        <v>74</v>
      </c>
      <c r="BO4" t="s">
        <v>155</v>
      </c>
      <c r="BP4" t="s">
        <v>74</v>
      </c>
      <c r="BQ4" t="s">
        <v>74</v>
      </c>
      <c r="BR4" t="s">
        <v>98</v>
      </c>
      <c r="BS4" t="s">
        <v>156</v>
      </c>
      <c r="BT4" t="str">
        <f>HYPERLINK("https%3A%2F%2Fwww.webofscience.com%2Fwos%2Fwoscc%2Ffull-record%2FWOS:000693190100001","View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74</v>
      </c>
      <c r="AB5" t="s">
        <v>74</v>
      </c>
      <c r="AC5" t="s">
        <v>74</v>
      </c>
      <c r="AD5" t="s">
        <v>74</v>
      </c>
      <c r="AE5" t="s">
        <v>74</v>
      </c>
      <c r="AF5" t="s">
        <v>74</v>
      </c>
      <c r="AG5">
        <v>49</v>
      </c>
      <c r="AH5">
        <v>12</v>
      </c>
      <c r="AI5">
        <v>12</v>
      </c>
      <c r="AJ5">
        <v>0</v>
      </c>
      <c r="AK5">
        <v>36</v>
      </c>
      <c r="AL5" t="s">
        <v>112</v>
      </c>
      <c r="AM5" t="s">
        <v>113</v>
      </c>
      <c r="AN5" t="s">
        <v>168</v>
      </c>
      <c r="AO5" t="s">
        <v>169</v>
      </c>
      <c r="AP5" t="s">
        <v>74</v>
      </c>
      <c r="AQ5" t="s">
        <v>74</v>
      </c>
      <c r="AR5" t="s">
        <v>170</v>
      </c>
      <c r="AS5" t="s">
        <v>171</v>
      </c>
      <c r="AT5" t="s">
        <v>172</v>
      </c>
      <c r="AU5">
        <v>2013</v>
      </c>
      <c r="AV5">
        <v>39</v>
      </c>
      <c r="AW5">
        <v>3</v>
      </c>
      <c r="AX5" t="s">
        <v>74</v>
      </c>
      <c r="AY5" t="s">
        <v>74</v>
      </c>
      <c r="AZ5" t="s">
        <v>74</v>
      </c>
      <c r="BA5" t="s">
        <v>74</v>
      </c>
      <c r="BB5">
        <v>443</v>
      </c>
      <c r="BC5">
        <v>461</v>
      </c>
      <c r="BD5" t="s">
        <v>74</v>
      </c>
      <c r="BE5" t="s">
        <v>173</v>
      </c>
      <c r="BF5" t="str">
        <f>HYPERLINK("http://dx.doi.org/10.1080/1369183X.2013.733863","http://dx.doi.org/10.1080/1369183X.2013.733863")</f>
        <v>http://dx.doi.org/10.1080/1369183X.2013.733863</v>
      </c>
      <c r="BG5" t="s">
        <v>74</v>
      </c>
      <c r="BH5" t="s">
        <v>74</v>
      </c>
      <c r="BI5">
        <v>19</v>
      </c>
      <c r="BJ5" t="s">
        <v>174</v>
      </c>
      <c r="BK5" t="s">
        <v>123</v>
      </c>
      <c r="BL5" t="s">
        <v>174</v>
      </c>
      <c r="BM5" t="s">
        <v>175</v>
      </c>
      <c r="BN5" t="s">
        <v>74</v>
      </c>
      <c r="BO5" t="s">
        <v>74</v>
      </c>
      <c r="BP5" t="s">
        <v>74</v>
      </c>
      <c r="BQ5" t="s">
        <v>74</v>
      </c>
      <c r="BR5" t="s">
        <v>98</v>
      </c>
      <c r="BS5" t="s">
        <v>176</v>
      </c>
      <c r="BT5" t="str">
        <f>HYPERLINK("https%3A%2F%2Fwww.webofscience.com%2Fwos%2Fwoscc%2Ffull-record%2FWOS:000314452300007","View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79</v>
      </c>
      <c r="O6" t="s">
        <v>74</v>
      </c>
      <c r="P6" t="s">
        <v>74</v>
      </c>
      <c r="Q6" t="s">
        <v>74</v>
      </c>
      <c r="R6" t="s">
        <v>74</v>
      </c>
      <c r="S6" t="s">
        <v>74</v>
      </c>
      <c r="T6" t="s">
        <v>181</v>
      </c>
      <c r="U6" t="s">
        <v>74</v>
      </c>
      <c r="V6" t="s">
        <v>182</v>
      </c>
      <c r="W6" t="s">
        <v>183</v>
      </c>
      <c r="X6" t="s">
        <v>184</v>
      </c>
      <c r="Y6" t="s">
        <v>185</v>
      </c>
      <c r="Z6" t="s">
        <v>186</v>
      </c>
      <c r="AA6" t="s">
        <v>74</v>
      </c>
      <c r="AB6" t="s">
        <v>74</v>
      </c>
      <c r="AC6" t="s">
        <v>74</v>
      </c>
      <c r="AD6" t="s">
        <v>74</v>
      </c>
      <c r="AE6" t="s">
        <v>74</v>
      </c>
      <c r="AF6" t="s">
        <v>74</v>
      </c>
      <c r="AG6">
        <v>22</v>
      </c>
      <c r="AH6">
        <v>1</v>
      </c>
      <c r="AI6">
        <v>1</v>
      </c>
      <c r="AJ6">
        <v>0</v>
      </c>
      <c r="AK6">
        <v>1</v>
      </c>
      <c r="AL6" t="s">
        <v>143</v>
      </c>
      <c r="AM6" t="s">
        <v>144</v>
      </c>
      <c r="AN6" t="s">
        <v>145</v>
      </c>
      <c r="AO6" t="s">
        <v>187</v>
      </c>
      <c r="AP6" t="s">
        <v>188</v>
      </c>
      <c r="AQ6" t="s">
        <v>74</v>
      </c>
      <c r="AR6" t="s">
        <v>189</v>
      </c>
      <c r="AS6" t="s">
        <v>190</v>
      </c>
      <c r="AT6" t="s">
        <v>92</v>
      </c>
      <c r="AU6">
        <v>2018</v>
      </c>
      <c r="AV6">
        <v>107</v>
      </c>
      <c r="AW6">
        <v>1</v>
      </c>
      <c r="AX6" t="s">
        <v>74</v>
      </c>
      <c r="AY6" t="s">
        <v>74</v>
      </c>
      <c r="AZ6" t="s">
        <v>74</v>
      </c>
      <c r="BA6" t="s">
        <v>74</v>
      </c>
      <c r="BB6">
        <v>204</v>
      </c>
      <c r="BC6">
        <v>224</v>
      </c>
      <c r="BD6" t="s">
        <v>74</v>
      </c>
      <c r="BE6" t="s">
        <v>191</v>
      </c>
      <c r="BF6" t="str">
        <f>HYPERLINK("http://dx.doi.org/10.1111/irom.12218","http://dx.doi.org/10.1111/irom.12218")</f>
        <v>http://dx.doi.org/10.1111/irom.12218</v>
      </c>
      <c r="BG6" t="s">
        <v>74</v>
      </c>
      <c r="BH6" t="s">
        <v>74</v>
      </c>
      <c r="BI6">
        <v>21</v>
      </c>
      <c r="BJ6" t="s">
        <v>192</v>
      </c>
      <c r="BK6" t="s">
        <v>96</v>
      </c>
      <c r="BL6" t="s">
        <v>192</v>
      </c>
      <c r="BM6" t="s">
        <v>193</v>
      </c>
      <c r="BN6" t="s">
        <v>74</v>
      </c>
      <c r="BO6" t="s">
        <v>74</v>
      </c>
      <c r="BP6" t="s">
        <v>74</v>
      </c>
      <c r="BQ6" t="s">
        <v>74</v>
      </c>
      <c r="BR6" t="s">
        <v>98</v>
      </c>
      <c r="BS6" t="s">
        <v>194</v>
      </c>
      <c r="BT6" t="str">
        <f>HYPERLINK("https%3A%2F%2Fwww.webofscience.com%2Fwos%2Fwoscc%2Ffull-record%2FWOS:000438041300015","View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200</v>
      </c>
      <c r="V7" t="s">
        <v>201</v>
      </c>
      <c r="W7" t="s">
        <v>202</v>
      </c>
      <c r="X7" t="s">
        <v>203</v>
      </c>
      <c r="Y7" t="s">
        <v>204</v>
      </c>
      <c r="Z7" t="s">
        <v>205</v>
      </c>
      <c r="AA7" t="s">
        <v>74</v>
      </c>
      <c r="AB7" t="s">
        <v>206</v>
      </c>
      <c r="AC7" t="s">
        <v>207</v>
      </c>
      <c r="AD7" t="s">
        <v>207</v>
      </c>
      <c r="AE7" t="s">
        <v>207</v>
      </c>
      <c r="AF7" t="s">
        <v>74</v>
      </c>
      <c r="AG7">
        <v>36</v>
      </c>
      <c r="AH7">
        <v>6</v>
      </c>
      <c r="AI7">
        <v>6</v>
      </c>
      <c r="AJ7">
        <v>2</v>
      </c>
      <c r="AK7">
        <v>17</v>
      </c>
      <c r="AL7" t="s">
        <v>143</v>
      </c>
      <c r="AM7" t="s">
        <v>144</v>
      </c>
      <c r="AN7" t="s">
        <v>145</v>
      </c>
      <c r="AO7" t="s">
        <v>208</v>
      </c>
      <c r="AP7" t="s">
        <v>209</v>
      </c>
      <c r="AQ7" t="s">
        <v>74</v>
      </c>
      <c r="AR7" t="s">
        <v>198</v>
      </c>
      <c r="AS7" t="s">
        <v>210</v>
      </c>
      <c r="AT7" t="s">
        <v>92</v>
      </c>
      <c r="AU7">
        <v>2019</v>
      </c>
      <c r="AV7">
        <v>51</v>
      </c>
      <c r="AW7">
        <v>2</v>
      </c>
      <c r="AX7" t="s">
        <v>74</v>
      </c>
      <c r="AY7" t="s">
        <v>74</v>
      </c>
      <c r="AZ7" t="s">
        <v>74</v>
      </c>
      <c r="BA7" t="s">
        <v>74</v>
      </c>
      <c r="BB7">
        <v>324</v>
      </c>
      <c r="BC7">
        <v>331</v>
      </c>
      <c r="BD7" t="s">
        <v>74</v>
      </c>
      <c r="BE7" t="s">
        <v>211</v>
      </c>
      <c r="BF7" t="str">
        <f>HYPERLINK("http://dx.doi.org/10.1111/area.12473","http://dx.doi.org/10.1111/area.12473")</f>
        <v>http://dx.doi.org/10.1111/area.12473</v>
      </c>
      <c r="BG7" t="s">
        <v>74</v>
      </c>
      <c r="BH7" t="s">
        <v>74</v>
      </c>
      <c r="BI7">
        <v>8</v>
      </c>
      <c r="BJ7" t="s">
        <v>212</v>
      </c>
      <c r="BK7" t="s">
        <v>123</v>
      </c>
      <c r="BL7" t="s">
        <v>212</v>
      </c>
      <c r="BM7" t="s">
        <v>213</v>
      </c>
      <c r="BN7" t="s">
        <v>74</v>
      </c>
      <c r="BO7" t="s">
        <v>155</v>
      </c>
      <c r="BP7" t="s">
        <v>74</v>
      </c>
      <c r="BQ7" t="s">
        <v>74</v>
      </c>
      <c r="BR7" t="s">
        <v>98</v>
      </c>
      <c r="BS7" t="s">
        <v>214</v>
      </c>
      <c r="BT7" t="str">
        <f>HYPERLINK("https%3A%2F%2Fwww.webofscience.com%2Fwos%2Fwoscc%2Ffull-record%2FWOS:000467269700016","View Full Record in Web of Science")</f>
        <v>View Full Record in Web of Science</v>
      </c>
    </row>
    <row r="8" spans="1:72" x14ac:dyDescent="0.25">
      <c r="A8" t="s">
        <v>72</v>
      </c>
      <c r="B8" t="s">
        <v>215</v>
      </c>
      <c r="C8" t="s">
        <v>74</v>
      </c>
      <c r="D8" t="s">
        <v>74</v>
      </c>
      <c r="E8" t="s">
        <v>74</v>
      </c>
      <c r="F8" t="s">
        <v>216</v>
      </c>
      <c r="G8" t="s">
        <v>74</v>
      </c>
      <c r="H8" t="s">
        <v>74</v>
      </c>
      <c r="I8" t="s">
        <v>217</v>
      </c>
      <c r="J8" t="s">
        <v>218</v>
      </c>
      <c r="K8" t="s">
        <v>74</v>
      </c>
      <c r="L8" t="s">
        <v>74</v>
      </c>
      <c r="M8" t="s">
        <v>78</v>
      </c>
      <c r="N8" t="s">
        <v>79</v>
      </c>
      <c r="O8" t="s">
        <v>74</v>
      </c>
      <c r="P8" t="s">
        <v>74</v>
      </c>
      <c r="Q8" t="s">
        <v>74</v>
      </c>
      <c r="R8" t="s">
        <v>74</v>
      </c>
      <c r="S8" t="s">
        <v>74</v>
      </c>
      <c r="T8" t="s">
        <v>219</v>
      </c>
      <c r="U8" t="s">
        <v>220</v>
      </c>
      <c r="V8" t="s">
        <v>221</v>
      </c>
      <c r="W8" t="s">
        <v>222</v>
      </c>
      <c r="X8" t="s">
        <v>223</v>
      </c>
      <c r="Y8" t="s">
        <v>224</v>
      </c>
      <c r="Z8" t="s">
        <v>225</v>
      </c>
      <c r="AA8" t="s">
        <v>74</v>
      </c>
      <c r="AB8" t="s">
        <v>226</v>
      </c>
      <c r="AC8" t="s">
        <v>74</v>
      </c>
      <c r="AD8" t="s">
        <v>74</v>
      </c>
      <c r="AE8" t="s">
        <v>74</v>
      </c>
      <c r="AF8" t="s">
        <v>74</v>
      </c>
      <c r="AG8">
        <v>73</v>
      </c>
      <c r="AH8">
        <v>3</v>
      </c>
      <c r="AI8">
        <v>3</v>
      </c>
      <c r="AJ8">
        <v>1</v>
      </c>
      <c r="AK8">
        <v>2</v>
      </c>
      <c r="AL8" t="s">
        <v>86</v>
      </c>
      <c r="AM8" t="s">
        <v>87</v>
      </c>
      <c r="AN8" t="s">
        <v>88</v>
      </c>
      <c r="AO8" t="s">
        <v>227</v>
      </c>
      <c r="AP8" t="s">
        <v>228</v>
      </c>
      <c r="AQ8" t="s">
        <v>74</v>
      </c>
      <c r="AR8" t="s">
        <v>229</v>
      </c>
      <c r="AS8" t="s">
        <v>230</v>
      </c>
      <c r="AT8" t="s">
        <v>231</v>
      </c>
      <c r="AU8">
        <v>2023</v>
      </c>
      <c r="AV8">
        <v>57</v>
      </c>
      <c r="AW8">
        <v>4</v>
      </c>
      <c r="AX8" t="s">
        <v>74</v>
      </c>
      <c r="AY8" t="s">
        <v>74</v>
      </c>
      <c r="AZ8" t="s">
        <v>74</v>
      </c>
      <c r="BA8" t="s">
        <v>74</v>
      </c>
      <c r="BB8">
        <v>865</v>
      </c>
      <c r="BC8">
        <v>881</v>
      </c>
      <c r="BD8" t="s">
        <v>74</v>
      </c>
      <c r="BE8" t="s">
        <v>232</v>
      </c>
      <c r="BF8" t="str">
        <f>HYPERLINK("http://dx.doi.org/10.1177/00380385221122413","http://dx.doi.org/10.1177/00380385221122413")</f>
        <v>http://dx.doi.org/10.1177/00380385221122413</v>
      </c>
      <c r="BG8" t="s">
        <v>74</v>
      </c>
      <c r="BH8" t="s">
        <v>233</v>
      </c>
      <c r="BI8">
        <v>17</v>
      </c>
      <c r="BJ8" t="s">
        <v>234</v>
      </c>
      <c r="BK8" t="s">
        <v>123</v>
      </c>
      <c r="BL8" t="s">
        <v>234</v>
      </c>
      <c r="BM8" t="s">
        <v>235</v>
      </c>
      <c r="BN8" t="s">
        <v>74</v>
      </c>
      <c r="BO8" t="s">
        <v>236</v>
      </c>
      <c r="BP8" t="s">
        <v>74</v>
      </c>
      <c r="BQ8" t="s">
        <v>74</v>
      </c>
      <c r="BR8" t="s">
        <v>98</v>
      </c>
      <c r="BS8" t="s">
        <v>237</v>
      </c>
      <c r="BT8" t="str">
        <f>HYPERLINK("https%3A%2F%2Fwww.webofscience.com%2Fwos%2Fwoscc%2Ffull-record%2FWOS:000882767900001","View Full Record in Web of Science")</f>
        <v>View Full Record in Web of Science</v>
      </c>
    </row>
    <row r="9" spans="1:72" x14ac:dyDescent="0.25">
      <c r="A9" t="s">
        <v>72</v>
      </c>
      <c r="B9" t="s">
        <v>238</v>
      </c>
      <c r="C9" t="s">
        <v>74</v>
      </c>
      <c r="D9" t="s">
        <v>74</v>
      </c>
      <c r="E9" t="s">
        <v>74</v>
      </c>
      <c r="F9" t="s">
        <v>239</v>
      </c>
      <c r="G9" t="s">
        <v>74</v>
      </c>
      <c r="H9" t="s">
        <v>74</v>
      </c>
      <c r="I9" t="s">
        <v>240</v>
      </c>
      <c r="J9" t="s">
        <v>241</v>
      </c>
      <c r="K9" t="s">
        <v>74</v>
      </c>
      <c r="L9" t="s">
        <v>74</v>
      </c>
      <c r="M9" t="s">
        <v>78</v>
      </c>
      <c r="N9" t="s">
        <v>79</v>
      </c>
      <c r="O9" t="s">
        <v>74</v>
      </c>
      <c r="P9" t="s">
        <v>74</v>
      </c>
      <c r="Q9" t="s">
        <v>74</v>
      </c>
      <c r="R9" t="s">
        <v>74</v>
      </c>
      <c r="S9" t="s">
        <v>74</v>
      </c>
      <c r="T9" t="s">
        <v>242</v>
      </c>
      <c r="U9" t="s">
        <v>74</v>
      </c>
      <c r="V9" t="s">
        <v>243</v>
      </c>
      <c r="W9" t="s">
        <v>244</v>
      </c>
      <c r="X9" t="s">
        <v>245</v>
      </c>
      <c r="Y9" t="s">
        <v>246</v>
      </c>
      <c r="Z9" t="s">
        <v>247</v>
      </c>
      <c r="AA9" t="s">
        <v>74</v>
      </c>
      <c r="AB9" t="s">
        <v>248</v>
      </c>
      <c r="AC9" t="s">
        <v>74</v>
      </c>
      <c r="AD9" t="s">
        <v>74</v>
      </c>
      <c r="AE9" t="s">
        <v>74</v>
      </c>
      <c r="AF9" t="s">
        <v>74</v>
      </c>
      <c r="AG9">
        <v>36</v>
      </c>
      <c r="AH9">
        <v>4</v>
      </c>
      <c r="AI9">
        <v>4</v>
      </c>
      <c r="AJ9">
        <v>0</v>
      </c>
      <c r="AK9">
        <v>0</v>
      </c>
      <c r="AL9" t="s">
        <v>249</v>
      </c>
      <c r="AM9" t="s">
        <v>250</v>
      </c>
      <c r="AN9" t="s">
        <v>251</v>
      </c>
      <c r="AO9" t="s">
        <v>252</v>
      </c>
      <c r="AP9" t="s">
        <v>253</v>
      </c>
      <c r="AQ9" t="s">
        <v>74</v>
      </c>
      <c r="AR9" t="s">
        <v>254</v>
      </c>
      <c r="AS9" t="s">
        <v>255</v>
      </c>
      <c r="AT9" t="s">
        <v>74</v>
      </c>
      <c r="AU9">
        <v>2008</v>
      </c>
      <c r="AV9">
        <v>50</v>
      </c>
      <c r="AW9">
        <v>6</v>
      </c>
      <c r="AX9" t="s">
        <v>74</v>
      </c>
      <c r="AY9" t="s">
        <v>74</v>
      </c>
      <c r="AZ9" t="s">
        <v>74</v>
      </c>
      <c r="BA9" t="s">
        <v>74</v>
      </c>
      <c r="BB9">
        <v>474</v>
      </c>
      <c r="BC9">
        <v>488</v>
      </c>
      <c r="BD9" t="s">
        <v>74</v>
      </c>
      <c r="BE9" t="s">
        <v>256</v>
      </c>
      <c r="BF9" t="str">
        <f>HYPERLINK("http://dx.doi.org/10.1108/00400910810901809","http://dx.doi.org/10.1108/00400910810901809")</f>
        <v>http://dx.doi.org/10.1108/00400910810901809</v>
      </c>
      <c r="BG9" t="s">
        <v>74</v>
      </c>
      <c r="BH9" t="s">
        <v>74</v>
      </c>
      <c r="BI9">
        <v>15</v>
      </c>
      <c r="BJ9" t="s">
        <v>95</v>
      </c>
      <c r="BK9" t="s">
        <v>96</v>
      </c>
      <c r="BL9" t="s">
        <v>95</v>
      </c>
      <c r="BM9" t="s">
        <v>257</v>
      </c>
      <c r="BN9" t="s">
        <v>74</v>
      </c>
      <c r="BO9" t="s">
        <v>74</v>
      </c>
      <c r="BP9" t="s">
        <v>74</v>
      </c>
      <c r="BQ9" t="s">
        <v>74</v>
      </c>
      <c r="BR9" t="s">
        <v>98</v>
      </c>
      <c r="BS9" t="s">
        <v>258</v>
      </c>
      <c r="BT9" t="str">
        <f>HYPERLINK("https%3A%2F%2Fwww.webofscience.com%2Fwos%2Fwoscc%2Ffull-record%2FWOS:000213456400007","View Full Record in Web of Science")</f>
        <v>View Full Record in Web of Science</v>
      </c>
    </row>
    <row r="10" spans="1:72" x14ac:dyDescent="0.25">
      <c r="A10" t="s">
        <v>72</v>
      </c>
      <c r="B10" t="s">
        <v>259</v>
      </c>
      <c r="C10" t="s">
        <v>74</v>
      </c>
      <c r="D10" t="s">
        <v>74</v>
      </c>
      <c r="E10" t="s">
        <v>74</v>
      </c>
      <c r="F10" t="s">
        <v>260</v>
      </c>
      <c r="G10" t="s">
        <v>74</v>
      </c>
      <c r="H10" t="s">
        <v>74</v>
      </c>
      <c r="I10" t="s">
        <v>261</v>
      </c>
      <c r="J10" t="s">
        <v>262</v>
      </c>
      <c r="K10" t="s">
        <v>74</v>
      </c>
      <c r="L10" t="s">
        <v>74</v>
      </c>
      <c r="M10" t="s">
        <v>78</v>
      </c>
      <c r="N10" t="s">
        <v>79</v>
      </c>
      <c r="O10" t="s">
        <v>74</v>
      </c>
      <c r="P10" t="s">
        <v>74</v>
      </c>
      <c r="Q10" t="s">
        <v>74</v>
      </c>
      <c r="R10" t="s">
        <v>74</v>
      </c>
      <c r="S10" t="s">
        <v>74</v>
      </c>
      <c r="T10" t="s">
        <v>263</v>
      </c>
      <c r="U10" t="s">
        <v>74</v>
      </c>
      <c r="V10" t="s">
        <v>264</v>
      </c>
      <c r="W10" t="s">
        <v>265</v>
      </c>
      <c r="X10" t="s">
        <v>266</v>
      </c>
      <c r="Y10" t="s">
        <v>267</v>
      </c>
      <c r="Z10" t="s">
        <v>74</v>
      </c>
      <c r="AA10" t="s">
        <v>268</v>
      </c>
      <c r="AB10" t="s">
        <v>269</v>
      </c>
      <c r="AC10" t="s">
        <v>270</v>
      </c>
      <c r="AD10" t="s">
        <v>270</v>
      </c>
      <c r="AE10" t="s">
        <v>271</v>
      </c>
      <c r="AF10" t="s">
        <v>74</v>
      </c>
      <c r="AG10">
        <v>20</v>
      </c>
      <c r="AH10">
        <v>0</v>
      </c>
      <c r="AI10">
        <v>1</v>
      </c>
      <c r="AJ10">
        <v>5</v>
      </c>
      <c r="AK10">
        <v>7</v>
      </c>
      <c r="AL10" t="s">
        <v>272</v>
      </c>
      <c r="AM10" t="s">
        <v>273</v>
      </c>
      <c r="AN10" t="s">
        <v>274</v>
      </c>
      <c r="AO10" t="s">
        <v>275</v>
      </c>
      <c r="AP10" t="s">
        <v>276</v>
      </c>
      <c r="AQ10" t="s">
        <v>74</v>
      </c>
      <c r="AR10" t="s">
        <v>277</v>
      </c>
      <c r="AS10" t="s">
        <v>278</v>
      </c>
      <c r="AT10" t="s">
        <v>74</v>
      </c>
      <c r="AU10">
        <v>2020</v>
      </c>
      <c r="AV10">
        <v>9</v>
      </c>
      <c r="AW10">
        <v>3</v>
      </c>
      <c r="AX10" t="s">
        <v>74</v>
      </c>
      <c r="AY10" t="s">
        <v>74</v>
      </c>
      <c r="AZ10" t="s">
        <v>74</v>
      </c>
      <c r="BA10" t="s">
        <v>74</v>
      </c>
      <c r="BB10">
        <v>416</v>
      </c>
      <c r="BC10">
        <v>424</v>
      </c>
      <c r="BD10" t="s">
        <v>74</v>
      </c>
      <c r="BE10" t="s">
        <v>279</v>
      </c>
      <c r="BF10" t="str">
        <f>HYPERLINK("http://dx.doi.org/10.14207/ejsd.2020.v9n3p416","http://dx.doi.org/10.14207/ejsd.2020.v9n3p416")</f>
        <v>http://dx.doi.org/10.14207/ejsd.2020.v9n3p416</v>
      </c>
      <c r="BG10" t="s">
        <v>74</v>
      </c>
      <c r="BH10" t="s">
        <v>74</v>
      </c>
      <c r="BI10">
        <v>9</v>
      </c>
      <c r="BJ10" t="s">
        <v>280</v>
      </c>
      <c r="BK10" t="s">
        <v>96</v>
      </c>
      <c r="BL10" t="s">
        <v>281</v>
      </c>
      <c r="BM10" t="s">
        <v>282</v>
      </c>
      <c r="BN10" t="s">
        <v>74</v>
      </c>
      <c r="BO10" t="s">
        <v>283</v>
      </c>
      <c r="BP10" t="s">
        <v>74</v>
      </c>
      <c r="BQ10" t="s">
        <v>74</v>
      </c>
      <c r="BR10" t="s">
        <v>98</v>
      </c>
      <c r="BS10" t="s">
        <v>284</v>
      </c>
      <c r="BT10" t="str">
        <f>HYPERLINK("https%3A%2F%2Fwww.webofscience.com%2Fwos%2Fwoscc%2Ffull-record%2FWOS:000576799500030","View Full Record in Web of Science")</f>
        <v>View Full Record in Web of Science</v>
      </c>
    </row>
    <row r="11" spans="1:72" x14ac:dyDescent="0.25">
      <c r="A11" t="s">
        <v>72</v>
      </c>
      <c r="B11" t="s">
        <v>285</v>
      </c>
      <c r="C11" t="s">
        <v>74</v>
      </c>
      <c r="D11" t="s">
        <v>74</v>
      </c>
      <c r="E11" t="s">
        <v>74</v>
      </c>
      <c r="F11" t="s">
        <v>286</v>
      </c>
      <c r="G11" t="s">
        <v>74</v>
      </c>
      <c r="H11" t="s">
        <v>74</v>
      </c>
      <c r="I11" t="s">
        <v>287</v>
      </c>
      <c r="J11" t="s">
        <v>288</v>
      </c>
      <c r="K11" t="s">
        <v>74</v>
      </c>
      <c r="L11" t="s">
        <v>74</v>
      </c>
      <c r="M11" t="s">
        <v>78</v>
      </c>
      <c r="N11" t="s">
        <v>79</v>
      </c>
      <c r="O11" t="s">
        <v>74</v>
      </c>
      <c r="P11" t="s">
        <v>74</v>
      </c>
      <c r="Q11" t="s">
        <v>74</v>
      </c>
      <c r="R11" t="s">
        <v>74</v>
      </c>
      <c r="S11" t="s">
        <v>74</v>
      </c>
      <c r="T11" t="s">
        <v>289</v>
      </c>
      <c r="U11" t="s">
        <v>290</v>
      </c>
      <c r="V11" t="s">
        <v>291</v>
      </c>
      <c r="W11" t="s">
        <v>292</v>
      </c>
      <c r="X11" t="s">
        <v>293</v>
      </c>
      <c r="Y11" t="s">
        <v>294</v>
      </c>
      <c r="Z11" t="s">
        <v>110</v>
      </c>
      <c r="AA11" t="s">
        <v>295</v>
      </c>
      <c r="AB11" t="s">
        <v>296</v>
      </c>
      <c r="AC11" t="s">
        <v>297</v>
      </c>
      <c r="AD11" t="s">
        <v>298</v>
      </c>
      <c r="AE11" t="s">
        <v>299</v>
      </c>
      <c r="AF11" t="s">
        <v>74</v>
      </c>
      <c r="AG11">
        <v>36</v>
      </c>
      <c r="AH11">
        <v>43</v>
      </c>
      <c r="AI11">
        <v>43</v>
      </c>
      <c r="AJ11">
        <v>0</v>
      </c>
      <c r="AK11">
        <v>61</v>
      </c>
      <c r="AL11" t="s">
        <v>143</v>
      </c>
      <c r="AM11" t="s">
        <v>144</v>
      </c>
      <c r="AN11" t="s">
        <v>145</v>
      </c>
      <c r="AO11" t="s">
        <v>300</v>
      </c>
      <c r="AP11" t="s">
        <v>301</v>
      </c>
      <c r="AQ11" t="s">
        <v>74</v>
      </c>
      <c r="AR11" t="s">
        <v>302</v>
      </c>
      <c r="AS11" t="s">
        <v>303</v>
      </c>
      <c r="AT11" t="s">
        <v>304</v>
      </c>
      <c r="AU11">
        <v>2015</v>
      </c>
      <c r="AV11">
        <v>29</v>
      </c>
      <c r="AW11">
        <v>6</v>
      </c>
      <c r="AX11" t="s">
        <v>74</v>
      </c>
      <c r="AY11" t="s">
        <v>74</v>
      </c>
      <c r="AZ11" t="s">
        <v>74</v>
      </c>
      <c r="BA11" t="s">
        <v>74</v>
      </c>
      <c r="BB11">
        <v>524</v>
      </c>
      <c r="BC11">
        <v>534</v>
      </c>
      <c r="BD11" t="s">
        <v>74</v>
      </c>
      <c r="BE11" t="s">
        <v>305</v>
      </c>
      <c r="BF11" t="str">
        <f>HYPERLINK("http://dx.doi.org/10.1111/chso.12092","http://dx.doi.org/10.1111/chso.12092")</f>
        <v>http://dx.doi.org/10.1111/chso.12092</v>
      </c>
      <c r="BG11" t="s">
        <v>74</v>
      </c>
      <c r="BH11" t="s">
        <v>74</v>
      </c>
      <c r="BI11">
        <v>11</v>
      </c>
      <c r="BJ11" t="s">
        <v>306</v>
      </c>
      <c r="BK11" t="s">
        <v>123</v>
      </c>
      <c r="BL11" t="s">
        <v>306</v>
      </c>
      <c r="BM11" t="s">
        <v>307</v>
      </c>
      <c r="BN11" t="s">
        <v>74</v>
      </c>
      <c r="BO11" t="s">
        <v>125</v>
      </c>
      <c r="BP11" t="s">
        <v>74</v>
      </c>
      <c r="BQ11" t="s">
        <v>74</v>
      </c>
      <c r="BR11" t="s">
        <v>98</v>
      </c>
      <c r="BS11" t="s">
        <v>308</v>
      </c>
      <c r="BT11" t="str">
        <f>HYPERLINK("https%3A%2F%2Fwww.webofscience.com%2Fwos%2Fwoscc%2Ffull-record%2FWOS:000362565900002","View Full Record in Web of Science")</f>
        <v>View Full Record in Web of Science</v>
      </c>
    </row>
    <row r="12" spans="1:72" x14ac:dyDescent="0.25">
      <c r="A12" t="s">
        <v>72</v>
      </c>
      <c r="B12" t="s">
        <v>309</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312</v>
      </c>
      <c r="U12" t="s">
        <v>74</v>
      </c>
      <c r="V12" t="s">
        <v>313</v>
      </c>
      <c r="W12" t="s">
        <v>74</v>
      </c>
      <c r="X12" t="s">
        <v>74</v>
      </c>
      <c r="Y12" t="s">
        <v>74</v>
      </c>
      <c r="Z12" t="s">
        <v>74</v>
      </c>
      <c r="AA12" t="s">
        <v>74</v>
      </c>
      <c r="AB12" t="s">
        <v>74</v>
      </c>
      <c r="AC12" t="s">
        <v>74</v>
      </c>
      <c r="AD12" t="s">
        <v>74</v>
      </c>
      <c r="AE12" t="s">
        <v>74</v>
      </c>
      <c r="AF12" t="s">
        <v>74</v>
      </c>
      <c r="AG12">
        <v>21</v>
      </c>
      <c r="AH12">
        <v>51</v>
      </c>
      <c r="AI12">
        <v>51</v>
      </c>
      <c r="AJ12">
        <v>0</v>
      </c>
      <c r="AK12">
        <v>12</v>
      </c>
      <c r="AL12" t="s">
        <v>314</v>
      </c>
      <c r="AM12" t="s">
        <v>315</v>
      </c>
      <c r="AN12" t="s">
        <v>316</v>
      </c>
      <c r="AO12" t="s">
        <v>317</v>
      </c>
      <c r="AP12" t="s">
        <v>74</v>
      </c>
      <c r="AQ12" t="s">
        <v>74</v>
      </c>
      <c r="AR12" t="s">
        <v>318</v>
      </c>
      <c r="AS12" t="s">
        <v>319</v>
      </c>
      <c r="AT12" t="s">
        <v>74</v>
      </c>
      <c r="AU12">
        <v>2004</v>
      </c>
      <c r="AV12" t="s">
        <v>74</v>
      </c>
      <c r="AW12">
        <v>77</v>
      </c>
      <c r="AX12" t="s">
        <v>74</v>
      </c>
      <c r="AY12" t="s">
        <v>74</v>
      </c>
      <c r="AZ12" t="s">
        <v>74</v>
      </c>
      <c r="BA12" t="s">
        <v>74</v>
      </c>
      <c r="BB12">
        <v>65</v>
      </c>
      <c r="BC12">
        <v>78</v>
      </c>
      <c r="BD12" t="s">
        <v>74</v>
      </c>
      <c r="BE12" t="s">
        <v>320</v>
      </c>
      <c r="BF12" t="str">
        <f>HYPERLINK("http://dx.doi.org/10.1057/palgrave.fr.9400177","http://dx.doi.org/10.1057/palgrave.fr.9400177")</f>
        <v>http://dx.doi.org/10.1057/palgrave.fr.9400177</v>
      </c>
      <c r="BG12" t="s">
        <v>74</v>
      </c>
      <c r="BH12" t="s">
        <v>74</v>
      </c>
      <c r="BI12">
        <v>14</v>
      </c>
      <c r="BJ12" t="s">
        <v>321</v>
      </c>
      <c r="BK12" t="s">
        <v>123</v>
      </c>
      <c r="BL12" t="s">
        <v>321</v>
      </c>
      <c r="BM12" t="s">
        <v>322</v>
      </c>
      <c r="BN12" t="s">
        <v>74</v>
      </c>
      <c r="BO12" t="s">
        <v>74</v>
      </c>
      <c r="BP12" t="s">
        <v>74</v>
      </c>
      <c r="BQ12" t="s">
        <v>74</v>
      </c>
      <c r="BR12" t="s">
        <v>98</v>
      </c>
      <c r="BS12" t="s">
        <v>323</v>
      </c>
      <c r="BT12" t="str">
        <f>HYPERLINK("https%3A%2F%2Fwww.webofscience.com%2Fwos%2Fwoscc%2Ffull-record%2FWOS:000223989300006","View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327</v>
      </c>
      <c r="K13" t="s">
        <v>74</v>
      </c>
      <c r="L13" t="s">
        <v>74</v>
      </c>
      <c r="M13" t="s">
        <v>78</v>
      </c>
      <c r="N13" t="s">
        <v>79</v>
      </c>
      <c r="O13" t="s">
        <v>74</v>
      </c>
      <c r="P13" t="s">
        <v>74</v>
      </c>
      <c r="Q13" t="s">
        <v>74</v>
      </c>
      <c r="R13" t="s">
        <v>74</v>
      </c>
      <c r="S13" t="s">
        <v>74</v>
      </c>
      <c r="T13" t="s">
        <v>74</v>
      </c>
      <c r="U13" t="s">
        <v>328</v>
      </c>
      <c r="V13" t="s">
        <v>329</v>
      </c>
      <c r="W13" t="s">
        <v>330</v>
      </c>
      <c r="X13" t="s">
        <v>331</v>
      </c>
      <c r="Y13" t="s">
        <v>332</v>
      </c>
      <c r="Z13" t="s">
        <v>333</v>
      </c>
      <c r="AA13" t="s">
        <v>334</v>
      </c>
      <c r="AB13" t="s">
        <v>335</v>
      </c>
      <c r="AC13" t="s">
        <v>336</v>
      </c>
      <c r="AD13" t="s">
        <v>336</v>
      </c>
      <c r="AE13" t="s">
        <v>336</v>
      </c>
      <c r="AF13" t="s">
        <v>74</v>
      </c>
      <c r="AG13">
        <v>122</v>
      </c>
      <c r="AH13">
        <v>9</v>
      </c>
      <c r="AI13">
        <v>9</v>
      </c>
      <c r="AJ13">
        <v>0</v>
      </c>
      <c r="AK13">
        <v>17</v>
      </c>
      <c r="AL13" t="s">
        <v>143</v>
      </c>
      <c r="AM13" t="s">
        <v>144</v>
      </c>
      <c r="AN13" t="s">
        <v>145</v>
      </c>
      <c r="AO13" t="s">
        <v>74</v>
      </c>
      <c r="AP13" t="s">
        <v>337</v>
      </c>
      <c r="AQ13" t="s">
        <v>74</v>
      </c>
      <c r="AR13" t="s">
        <v>338</v>
      </c>
      <c r="AS13" t="s">
        <v>339</v>
      </c>
      <c r="AT13" t="s">
        <v>304</v>
      </c>
      <c r="AU13">
        <v>2018</v>
      </c>
      <c r="AV13">
        <v>13</v>
      </c>
      <c r="AW13">
        <v>11</v>
      </c>
      <c r="AX13" t="s">
        <v>74</v>
      </c>
      <c r="AY13" t="s">
        <v>74</v>
      </c>
      <c r="AZ13" t="s">
        <v>74</v>
      </c>
      <c r="BA13" t="s">
        <v>74</v>
      </c>
      <c r="BB13" t="s">
        <v>74</v>
      </c>
      <c r="BC13" t="s">
        <v>74</v>
      </c>
      <c r="BD13" t="s">
        <v>340</v>
      </c>
      <c r="BE13" t="s">
        <v>341</v>
      </c>
      <c r="BF13" t="str">
        <f>HYPERLINK("http://dx.doi.org/10.1111/phc3.12529","http://dx.doi.org/10.1111/phc3.12529")</f>
        <v>http://dx.doi.org/10.1111/phc3.12529</v>
      </c>
      <c r="BG13" t="s">
        <v>74</v>
      </c>
      <c r="BH13" t="s">
        <v>74</v>
      </c>
      <c r="BI13">
        <v>17</v>
      </c>
      <c r="BJ13" t="s">
        <v>342</v>
      </c>
      <c r="BK13" t="s">
        <v>343</v>
      </c>
      <c r="BL13" t="s">
        <v>342</v>
      </c>
      <c r="BM13" t="s">
        <v>344</v>
      </c>
      <c r="BN13" t="s">
        <v>74</v>
      </c>
      <c r="BO13" t="s">
        <v>74</v>
      </c>
      <c r="BP13" t="s">
        <v>74</v>
      </c>
      <c r="BQ13" t="s">
        <v>74</v>
      </c>
      <c r="BR13" t="s">
        <v>98</v>
      </c>
      <c r="BS13" t="s">
        <v>345</v>
      </c>
      <c r="BT13" t="str">
        <f>HYPERLINK("https%3A%2F%2Fwww.webofscience.com%2Fwos%2Fwoscc%2Ffull-record%2FWOS:000449708900009","View Full Record in Web of Science")</f>
        <v>View Full Record in Web of Science</v>
      </c>
    </row>
    <row r="14" spans="1:72" x14ac:dyDescent="0.25">
      <c r="A14" t="s">
        <v>72</v>
      </c>
      <c r="B14" t="s">
        <v>346</v>
      </c>
      <c r="C14" t="s">
        <v>74</v>
      </c>
      <c r="D14" t="s">
        <v>74</v>
      </c>
      <c r="E14" t="s">
        <v>74</v>
      </c>
      <c r="F14" t="s">
        <v>347</v>
      </c>
      <c r="G14" t="s">
        <v>74</v>
      </c>
      <c r="H14" t="s">
        <v>74</v>
      </c>
      <c r="I14" t="s">
        <v>348</v>
      </c>
      <c r="J14" t="s">
        <v>349</v>
      </c>
      <c r="K14" t="s">
        <v>74</v>
      </c>
      <c r="L14" t="s">
        <v>74</v>
      </c>
      <c r="M14" t="s">
        <v>78</v>
      </c>
      <c r="N14" t="s">
        <v>79</v>
      </c>
      <c r="O14" t="s">
        <v>74</v>
      </c>
      <c r="P14" t="s">
        <v>74</v>
      </c>
      <c r="Q14" t="s">
        <v>74</v>
      </c>
      <c r="R14" t="s">
        <v>74</v>
      </c>
      <c r="S14" t="s">
        <v>74</v>
      </c>
      <c r="T14" t="s">
        <v>350</v>
      </c>
      <c r="U14" t="s">
        <v>351</v>
      </c>
      <c r="V14" t="s">
        <v>352</v>
      </c>
      <c r="W14" t="s">
        <v>353</v>
      </c>
      <c r="X14" t="s">
        <v>354</v>
      </c>
      <c r="Y14" t="s">
        <v>355</v>
      </c>
      <c r="Z14" t="s">
        <v>356</v>
      </c>
      <c r="AA14" t="s">
        <v>74</v>
      </c>
      <c r="AB14" t="s">
        <v>74</v>
      </c>
      <c r="AC14" t="s">
        <v>357</v>
      </c>
      <c r="AD14" t="s">
        <v>358</v>
      </c>
      <c r="AE14" t="s">
        <v>359</v>
      </c>
      <c r="AF14" t="s">
        <v>74</v>
      </c>
      <c r="AG14">
        <v>80</v>
      </c>
      <c r="AH14">
        <v>9</v>
      </c>
      <c r="AI14">
        <v>9</v>
      </c>
      <c r="AJ14">
        <v>6</v>
      </c>
      <c r="AK14">
        <v>41</v>
      </c>
      <c r="AL14" t="s">
        <v>360</v>
      </c>
      <c r="AM14" t="s">
        <v>361</v>
      </c>
      <c r="AN14" t="s">
        <v>362</v>
      </c>
      <c r="AO14" t="s">
        <v>363</v>
      </c>
      <c r="AP14" t="s">
        <v>364</v>
      </c>
      <c r="AQ14" t="s">
        <v>74</v>
      </c>
      <c r="AR14" t="s">
        <v>365</v>
      </c>
      <c r="AS14" t="s">
        <v>366</v>
      </c>
      <c r="AT14" t="s">
        <v>367</v>
      </c>
      <c r="AU14">
        <v>2016</v>
      </c>
      <c r="AV14">
        <v>11</v>
      </c>
      <c r="AW14">
        <v>4</v>
      </c>
      <c r="AX14" t="s">
        <v>74</v>
      </c>
      <c r="AY14" t="s">
        <v>74</v>
      </c>
      <c r="AZ14" t="s">
        <v>74</v>
      </c>
      <c r="BA14" t="s">
        <v>74</v>
      </c>
      <c r="BB14">
        <v>1445</v>
      </c>
      <c r="BC14">
        <v>1464</v>
      </c>
      <c r="BD14" t="s">
        <v>74</v>
      </c>
      <c r="BE14" t="s">
        <v>368</v>
      </c>
      <c r="BF14" t="str">
        <f>HYPERLINK("http://dx.doi.org/10.1007/s11482-015-9446-3","http://dx.doi.org/10.1007/s11482-015-9446-3")</f>
        <v>http://dx.doi.org/10.1007/s11482-015-9446-3</v>
      </c>
      <c r="BG14" t="s">
        <v>74</v>
      </c>
      <c r="BH14" t="s">
        <v>74</v>
      </c>
      <c r="BI14">
        <v>20</v>
      </c>
      <c r="BJ14" t="s">
        <v>369</v>
      </c>
      <c r="BK14" t="s">
        <v>123</v>
      </c>
      <c r="BL14" t="s">
        <v>370</v>
      </c>
      <c r="BM14" t="s">
        <v>371</v>
      </c>
      <c r="BN14" t="s">
        <v>74</v>
      </c>
      <c r="BO14" t="s">
        <v>74</v>
      </c>
      <c r="BP14" t="s">
        <v>74</v>
      </c>
      <c r="BQ14" t="s">
        <v>74</v>
      </c>
      <c r="BR14" t="s">
        <v>98</v>
      </c>
      <c r="BS14" t="s">
        <v>372</v>
      </c>
      <c r="BT14" t="str">
        <f>HYPERLINK("https%3A%2F%2Fwww.webofscience.com%2Fwos%2Fwoscc%2Ffull-record%2FWOS:000390033800022","View Full Record in Web of Science")</f>
        <v>View Full Record in Web of Science</v>
      </c>
    </row>
    <row r="15" spans="1:72" x14ac:dyDescent="0.25">
      <c r="A15" t="s">
        <v>72</v>
      </c>
      <c r="B15" t="s">
        <v>373</v>
      </c>
      <c r="C15" t="s">
        <v>74</v>
      </c>
      <c r="D15" t="s">
        <v>74</v>
      </c>
      <c r="E15" t="s">
        <v>74</v>
      </c>
      <c r="F15" t="s">
        <v>374</v>
      </c>
      <c r="G15" t="s">
        <v>74</v>
      </c>
      <c r="H15" t="s">
        <v>74</v>
      </c>
      <c r="I15" t="s">
        <v>375</v>
      </c>
      <c r="J15" t="s">
        <v>376</v>
      </c>
      <c r="K15" t="s">
        <v>74</v>
      </c>
      <c r="L15" t="s">
        <v>74</v>
      </c>
      <c r="M15" t="s">
        <v>78</v>
      </c>
      <c r="N15" t="s">
        <v>79</v>
      </c>
      <c r="O15" t="s">
        <v>74</v>
      </c>
      <c r="P15" t="s">
        <v>74</v>
      </c>
      <c r="Q15" t="s">
        <v>74</v>
      </c>
      <c r="R15" t="s">
        <v>74</v>
      </c>
      <c r="S15" t="s">
        <v>74</v>
      </c>
      <c r="T15" t="s">
        <v>377</v>
      </c>
      <c r="U15" t="s">
        <v>74</v>
      </c>
      <c r="V15" t="s">
        <v>378</v>
      </c>
      <c r="W15" t="s">
        <v>379</v>
      </c>
      <c r="X15" t="s">
        <v>380</v>
      </c>
      <c r="Y15" t="s">
        <v>381</v>
      </c>
      <c r="Z15" t="s">
        <v>382</v>
      </c>
      <c r="AA15" t="s">
        <v>383</v>
      </c>
      <c r="AB15" t="s">
        <v>384</v>
      </c>
      <c r="AC15" t="s">
        <v>74</v>
      </c>
      <c r="AD15" t="s">
        <v>74</v>
      </c>
      <c r="AE15" t="s">
        <v>74</v>
      </c>
      <c r="AF15" t="s">
        <v>74</v>
      </c>
      <c r="AG15">
        <v>67</v>
      </c>
      <c r="AH15">
        <v>0</v>
      </c>
      <c r="AI15">
        <v>0</v>
      </c>
      <c r="AJ15">
        <v>0</v>
      </c>
      <c r="AK15">
        <v>6</v>
      </c>
      <c r="AL15" t="s">
        <v>385</v>
      </c>
      <c r="AM15" t="s">
        <v>386</v>
      </c>
      <c r="AN15" t="s">
        <v>387</v>
      </c>
      <c r="AO15" t="s">
        <v>388</v>
      </c>
      <c r="AP15" t="s">
        <v>74</v>
      </c>
      <c r="AQ15" t="s">
        <v>74</v>
      </c>
      <c r="AR15" t="s">
        <v>376</v>
      </c>
      <c r="AS15" t="s">
        <v>389</v>
      </c>
      <c r="AT15" t="s">
        <v>74</v>
      </c>
      <c r="AU15">
        <v>2018</v>
      </c>
      <c r="AV15" t="s">
        <v>74</v>
      </c>
      <c r="AW15">
        <v>11</v>
      </c>
      <c r="AX15" t="s">
        <v>74</v>
      </c>
      <c r="AY15" t="s">
        <v>74</v>
      </c>
      <c r="AZ15" t="s">
        <v>74</v>
      </c>
      <c r="BA15" t="s">
        <v>74</v>
      </c>
      <c r="BB15" t="s">
        <v>74</v>
      </c>
      <c r="BC15" t="s">
        <v>74</v>
      </c>
      <c r="BD15">
        <v>1662</v>
      </c>
      <c r="BE15" t="s">
        <v>390</v>
      </c>
      <c r="BF15" t="str">
        <f>HYPERLINK("http://dx.doi.org/10.11649/a.1662","http://dx.doi.org/10.11649/a.1662")</f>
        <v>http://dx.doi.org/10.11649/a.1662</v>
      </c>
      <c r="BG15" t="s">
        <v>74</v>
      </c>
      <c r="BH15" t="s">
        <v>74</v>
      </c>
      <c r="BI15">
        <v>21</v>
      </c>
      <c r="BJ15" t="s">
        <v>391</v>
      </c>
      <c r="BK15" t="s">
        <v>96</v>
      </c>
      <c r="BL15" t="s">
        <v>392</v>
      </c>
      <c r="BM15" t="s">
        <v>393</v>
      </c>
      <c r="BN15" t="s">
        <v>74</v>
      </c>
      <c r="BO15" t="s">
        <v>283</v>
      </c>
      <c r="BP15" t="s">
        <v>74</v>
      </c>
      <c r="BQ15" t="s">
        <v>74</v>
      </c>
      <c r="BR15" t="s">
        <v>98</v>
      </c>
      <c r="BS15" t="s">
        <v>394</v>
      </c>
      <c r="BT15" t="str">
        <f>HYPERLINK("https%3A%2F%2Fwww.webofscience.com%2Fwos%2Fwoscc%2Ffull-record%2FWOS:000439021400002","View Full Record in Web of Science")</f>
        <v>View Full Record in Web of Science</v>
      </c>
    </row>
    <row r="16" spans="1:72" x14ac:dyDescent="0.25">
      <c r="A16" t="s">
        <v>72</v>
      </c>
      <c r="B16" t="s">
        <v>395</v>
      </c>
      <c r="C16" t="s">
        <v>74</v>
      </c>
      <c r="D16" t="s">
        <v>74</v>
      </c>
      <c r="E16" t="s">
        <v>74</v>
      </c>
      <c r="F16" t="s">
        <v>396</v>
      </c>
      <c r="G16" t="s">
        <v>74</v>
      </c>
      <c r="H16" t="s">
        <v>74</v>
      </c>
      <c r="I16" t="s">
        <v>397</v>
      </c>
      <c r="J16" t="s">
        <v>398</v>
      </c>
      <c r="K16" t="s">
        <v>74</v>
      </c>
      <c r="L16" t="s">
        <v>74</v>
      </c>
      <c r="M16" t="s">
        <v>78</v>
      </c>
      <c r="N16" t="s">
        <v>79</v>
      </c>
      <c r="O16" t="s">
        <v>74</v>
      </c>
      <c r="P16" t="s">
        <v>74</v>
      </c>
      <c r="Q16" t="s">
        <v>74</v>
      </c>
      <c r="R16" t="s">
        <v>74</v>
      </c>
      <c r="S16" t="s">
        <v>74</v>
      </c>
      <c r="T16" t="s">
        <v>399</v>
      </c>
      <c r="U16" t="s">
        <v>400</v>
      </c>
      <c r="V16" t="s">
        <v>401</v>
      </c>
      <c r="W16" t="s">
        <v>402</v>
      </c>
      <c r="X16" t="s">
        <v>403</v>
      </c>
      <c r="Y16" t="s">
        <v>404</v>
      </c>
      <c r="Z16" t="s">
        <v>405</v>
      </c>
      <c r="AA16" t="s">
        <v>74</v>
      </c>
      <c r="AB16" t="s">
        <v>406</v>
      </c>
      <c r="AC16" t="s">
        <v>407</v>
      </c>
      <c r="AD16" t="s">
        <v>408</v>
      </c>
      <c r="AE16" t="s">
        <v>409</v>
      </c>
      <c r="AF16" t="s">
        <v>74</v>
      </c>
      <c r="AG16">
        <v>55</v>
      </c>
      <c r="AH16">
        <v>9</v>
      </c>
      <c r="AI16">
        <v>10</v>
      </c>
      <c r="AJ16">
        <v>0</v>
      </c>
      <c r="AK16">
        <v>2</v>
      </c>
      <c r="AL16" t="s">
        <v>410</v>
      </c>
      <c r="AM16" t="s">
        <v>411</v>
      </c>
      <c r="AN16" t="s">
        <v>412</v>
      </c>
      <c r="AO16" t="s">
        <v>413</v>
      </c>
      <c r="AP16" t="s">
        <v>414</v>
      </c>
      <c r="AQ16" t="s">
        <v>74</v>
      </c>
      <c r="AR16" t="s">
        <v>398</v>
      </c>
      <c r="AS16" t="s">
        <v>415</v>
      </c>
      <c r="AT16" t="s">
        <v>92</v>
      </c>
      <c r="AU16">
        <v>2018</v>
      </c>
      <c r="AV16">
        <v>208</v>
      </c>
      <c r="AW16" t="s">
        <v>74</v>
      </c>
      <c r="AX16" t="s">
        <v>74</v>
      </c>
      <c r="AY16" t="s">
        <v>74</v>
      </c>
      <c r="AZ16" t="s">
        <v>74</v>
      </c>
      <c r="BA16" t="s">
        <v>74</v>
      </c>
      <c r="BB16">
        <v>82</v>
      </c>
      <c r="BC16">
        <v>97</v>
      </c>
      <c r="BD16" t="s">
        <v>74</v>
      </c>
      <c r="BE16" t="s">
        <v>416</v>
      </c>
      <c r="BF16" t="str">
        <f>HYPERLINK("http://dx.doi.org/10.1016/j.lingua.2018.03.009","http://dx.doi.org/10.1016/j.lingua.2018.03.009")</f>
        <v>http://dx.doi.org/10.1016/j.lingua.2018.03.009</v>
      </c>
      <c r="BG16" t="s">
        <v>74</v>
      </c>
      <c r="BH16" t="s">
        <v>74</v>
      </c>
      <c r="BI16">
        <v>16</v>
      </c>
      <c r="BJ16" t="s">
        <v>417</v>
      </c>
      <c r="BK16" t="s">
        <v>418</v>
      </c>
      <c r="BL16" t="s">
        <v>419</v>
      </c>
      <c r="BM16" t="s">
        <v>420</v>
      </c>
      <c r="BN16" t="s">
        <v>74</v>
      </c>
      <c r="BO16" t="s">
        <v>155</v>
      </c>
      <c r="BP16" t="s">
        <v>74</v>
      </c>
      <c r="BQ16" t="s">
        <v>74</v>
      </c>
      <c r="BR16" t="s">
        <v>98</v>
      </c>
      <c r="BS16" t="s">
        <v>421</v>
      </c>
      <c r="BT16" t="str">
        <f>HYPERLINK("https%3A%2F%2Fwww.webofscience.com%2Fwos%2Fwoscc%2Ffull-record%2FWOS:000431608000006","View Full Record in Web of Science")</f>
        <v>View Full Record in Web of Science</v>
      </c>
    </row>
    <row r="17" spans="1:72" x14ac:dyDescent="0.25">
      <c r="A17" t="s">
        <v>72</v>
      </c>
      <c r="B17" t="s">
        <v>422</v>
      </c>
      <c r="C17" t="s">
        <v>74</v>
      </c>
      <c r="D17" t="s">
        <v>74</v>
      </c>
      <c r="E17" t="s">
        <v>74</v>
      </c>
      <c r="F17" t="s">
        <v>423</v>
      </c>
      <c r="G17" t="s">
        <v>74</v>
      </c>
      <c r="H17" t="s">
        <v>74</v>
      </c>
      <c r="I17" t="s">
        <v>424</v>
      </c>
      <c r="J17" t="s">
        <v>425</v>
      </c>
      <c r="K17" t="s">
        <v>74</v>
      </c>
      <c r="L17" t="s">
        <v>74</v>
      </c>
      <c r="M17" t="s">
        <v>78</v>
      </c>
      <c r="N17" t="s">
        <v>79</v>
      </c>
      <c r="O17" t="s">
        <v>74</v>
      </c>
      <c r="P17" t="s">
        <v>74</v>
      </c>
      <c r="Q17" t="s">
        <v>74</v>
      </c>
      <c r="R17" t="s">
        <v>74</v>
      </c>
      <c r="S17" t="s">
        <v>74</v>
      </c>
      <c r="T17" t="s">
        <v>426</v>
      </c>
      <c r="U17" t="s">
        <v>427</v>
      </c>
      <c r="V17" t="s">
        <v>428</v>
      </c>
      <c r="W17" t="s">
        <v>429</v>
      </c>
      <c r="X17" t="s">
        <v>430</v>
      </c>
      <c r="Y17" t="s">
        <v>431</v>
      </c>
      <c r="Z17" t="s">
        <v>432</v>
      </c>
      <c r="AA17" t="s">
        <v>74</v>
      </c>
      <c r="AB17" t="s">
        <v>74</v>
      </c>
      <c r="AC17" t="s">
        <v>74</v>
      </c>
      <c r="AD17" t="s">
        <v>74</v>
      </c>
      <c r="AE17" t="s">
        <v>74</v>
      </c>
      <c r="AF17" t="s">
        <v>74</v>
      </c>
      <c r="AG17">
        <v>72</v>
      </c>
      <c r="AH17">
        <v>7</v>
      </c>
      <c r="AI17">
        <v>7</v>
      </c>
      <c r="AJ17">
        <v>0</v>
      </c>
      <c r="AK17">
        <v>5</v>
      </c>
      <c r="AL17" t="s">
        <v>433</v>
      </c>
      <c r="AM17" t="s">
        <v>434</v>
      </c>
      <c r="AN17" t="s">
        <v>435</v>
      </c>
      <c r="AO17" t="s">
        <v>436</v>
      </c>
      <c r="AP17" t="s">
        <v>437</v>
      </c>
      <c r="AQ17" t="s">
        <v>74</v>
      </c>
      <c r="AR17" t="s">
        <v>438</v>
      </c>
      <c r="AS17" t="s">
        <v>439</v>
      </c>
      <c r="AT17" t="s">
        <v>440</v>
      </c>
      <c r="AU17">
        <v>2018</v>
      </c>
      <c r="AV17">
        <v>53</v>
      </c>
      <c r="AW17">
        <v>3</v>
      </c>
      <c r="AX17" t="s">
        <v>74</v>
      </c>
      <c r="AY17" t="s">
        <v>74</v>
      </c>
      <c r="AZ17" t="s">
        <v>74</v>
      </c>
      <c r="BA17" t="s">
        <v>74</v>
      </c>
      <c r="BB17">
        <v>518</v>
      </c>
      <c r="BC17">
        <v>541</v>
      </c>
      <c r="BD17" t="s">
        <v>74</v>
      </c>
      <c r="BE17" t="s">
        <v>441</v>
      </c>
      <c r="BF17" t="str">
        <f>HYPERLINK("http://dx.doi.org/10.1017/gov.2016.44","http://dx.doi.org/10.1017/gov.2016.44")</f>
        <v>http://dx.doi.org/10.1017/gov.2016.44</v>
      </c>
      <c r="BG17" t="s">
        <v>74</v>
      </c>
      <c r="BH17" t="s">
        <v>74</v>
      </c>
      <c r="BI17">
        <v>24</v>
      </c>
      <c r="BJ17" t="s">
        <v>442</v>
      </c>
      <c r="BK17" t="s">
        <v>123</v>
      </c>
      <c r="BL17" t="s">
        <v>443</v>
      </c>
      <c r="BM17" t="s">
        <v>444</v>
      </c>
      <c r="BN17" t="s">
        <v>74</v>
      </c>
      <c r="BO17" t="s">
        <v>445</v>
      </c>
      <c r="BP17" t="s">
        <v>74</v>
      </c>
      <c r="BQ17" t="s">
        <v>74</v>
      </c>
      <c r="BR17" t="s">
        <v>98</v>
      </c>
      <c r="BS17" t="s">
        <v>446</v>
      </c>
      <c r="BT17" t="str">
        <f>HYPERLINK("https%3A%2F%2Fwww.webofscience.com%2Fwos%2Fwoscc%2Ffull-record%2FWOS:000445277000006","View Full Record in Web of Science")</f>
        <v>View Full Record in Web of Science</v>
      </c>
    </row>
    <row r="18" spans="1:72" x14ac:dyDescent="0.25">
      <c r="A18" t="s">
        <v>72</v>
      </c>
      <c r="B18" t="s">
        <v>447</v>
      </c>
      <c r="C18" t="s">
        <v>74</v>
      </c>
      <c r="D18" t="s">
        <v>74</v>
      </c>
      <c r="E18" t="s">
        <v>74</v>
      </c>
      <c r="F18" t="s">
        <v>448</v>
      </c>
      <c r="G18" t="s">
        <v>74</v>
      </c>
      <c r="H18" t="s">
        <v>74</v>
      </c>
      <c r="I18" t="s">
        <v>449</v>
      </c>
      <c r="J18" t="s">
        <v>450</v>
      </c>
      <c r="K18" t="s">
        <v>74</v>
      </c>
      <c r="L18" t="s">
        <v>74</v>
      </c>
      <c r="M18" t="s">
        <v>78</v>
      </c>
      <c r="N18" t="s">
        <v>79</v>
      </c>
      <c r="O18" t="s">
        <v>74</v>
      </c>
      <c r="P18" t="s">
        <v>74</v>
      </c>
      <c r="Q18" t="s">
        <v>74</v>
      </c>
      <c r="R18" t="s">
        <v>74</v>
      </c>
      <c r="S18" t="s">
        <v>74</v>
      </c>
      <c r="T18" t="s">
        <v>74</v>
      </c>
      <c r="U18" t="s">
        <v>74</v>
      </c>
      <c r="V18" t="s">
        <v>451</v>
      </c>
      <c r="W18" t="s">
        <v>452</v>
      </c>
      <c r="X18" t="s">
        <v>453</v>
      </c>
      <c r="Y18" t="s">
        <v>454</v>
      </c>
      <c r="Z18" t="s">
        <v>455</v>
      </c>
      <c r="AA18" t="s">
        <v>456</v>
      </c>
      <c r="AB18" t="s">
        <v>457</v>
      </c>
      <c r="AC18" t="s">
        <v>74</v>
      </c>
      <c r="AD18" t="s">
        <v>74</v>
      </c>
      <c r="AE18" t="s">
        <v>74</v>
      </c>
      <c r="AF18" t="s">
        <v>74</v>
      </c>
      <c r="AG18">
        <v>13</v>
      </c>
      <c r="AH18">
        <v>4</v>
      </c>
      <c r="AI18">
        <v>6</v>
      </c>
      <c r="AJ18">
        <v>0</v>
      </c>
      <c r="AK18">
        <v>4</v>
      </c>
      <c r="AL18" t="s">
        <v>458</v>
      </c>
      <c r="AM18" t="s">
        <v>459</v>
      </c>
      <c r="AN18" t="s">
        <v>460</v>
      </c>
      <c r="AO18" t="s">
        <v>461</v>
      </c>
      <c r="AP18" t="s">
        <v>462</v>
      </c>
      <c r="AQ18" t="s">
        <v>74</v>
      </c>
      <c r="AR18" t="s">
        <v>463</v>
      </c>
      <c r="AS18" t="s">
        <v>464</v>
      </c>
      <c r="AT18" t="s">
        <v>465</v>
      </c>
      <c r="AU18">
        <v>2017</v>
      </c>
      <c r="AV18">
        <v>73</v>
      </c>
      <c r="AW18">
        <v>4</v>
      </c>
      <c r="AX18" t="s">
        <v>74</v>
      </c>
      <c r="AY18" t="s">
        <v>74</v>
      </c>
      <c r="AZ18" t="s">
        <v>74</v>
      </c>
      <c r="BA18" t="s">
        <v>74</v>
      </c>
      <c r="BB18" t="s">
        <v>74</v>
      </c>
      <c r="BC18" t="s">
        <v>74</v>
      </c>
      <c r="BD18" t="s">
        <v>466</v>
      </c>
      <c r="BE18" t="s">
        <v>467</v>
      </c>
      <c r="BF18" t="str">
        <f>HYPERLINK("http://dx.doi.org/10.4102/hts.v73i4.4775","http://dx.doi.org/10.4102/hts.v73i4.4775")</f>
        <v>http://dx.doi.org/10.4102/hts.v73i4.4775</v>
      </c>
      <c r="BG18" t="s">
        <v>74</v>
      </c>
      <c r="BH18" t="s">
        <v>74</v>
      </c>
      <c r="BI18">
        <v>9</v>
      </c>
      <c r="BJ18" t="s">
        <v>192</v>
      </c>
      <c r="BK18" t="s">
        <v>343</v>
      </c>
      <c r="BL18" t="s">
        <v>192</v>
      </c>
      <c r="BM18" t="s">
        <v>468</v>
      </c>
      <c r="BN18" t="s">
        <v>74</v>
      </c>
      <c r="BO18" t="s">
        <v>283</v>
      </c>
      <c r="BP18" t="s">
        <v>74</v>
      </c>
      <c r="BQ18" t="s">
        <v>74</v>
      </c>
      <c r="BR18" t="s">
        <v>98</v>
      </c>
      <c r="BS18" t="s">
        <v>469</v>
      </c>
      <c r="BT18" t="str">
        <f>HYPERLINK("https%3A%2F%2Fwww.webofscience.com%2Fwos%2Fwoscc%2Ffull-record%2FWOS:000413233200001","View Full Record in Web of Science")</f>
        <v>View Full Record in Web of Science</v>
      </c>
    </row>
    <row r="19" spans="1:72" x14ac:dyDescent="0.25">
      <c r="A19" t="s">
        <v>72</v>
      </c>
      <c r="B19" t="s">
        <v>470</v>
      </c>
      <c r="C19" t="s">
        <v>74</v>
      </c>
      <c r="D19" t="s">
        <v>74</v>
      </c>
      <c r="E19" t="s">
        <v>74</v>
      </c>
      <c r="F19" t="s">
        <v>471</v>
      </c>
      <c r="G19" t="s">
        <v>74</v>
      </c>
      <c r="H19" t="s">
        <v>74</v>
      </c>
      <c r="I19" t="s">
        <v>472</v>
      </c>
      <c r="J19" t="s">
        <v>473</v>
      </c>
      <c r="K19" t="s">
        <v>74</v>
      </c>
      <c r="L19" t="s">
        <v>74</v>
      </c>
      <c r="M19" t="s">
        <v>78</v>
      </c>
      <c r="N19" t="s">
        <v>79</v>
      </c>
      <c r="O19" t="s">
        <v>74</v>
      </c>
      <c r="P19" t="s">
        <v>74</v>
      </c>
      <c r="Q19" t="s">
        <v>74</v>
      </c>
      <c r="R19" t="s">
        <v>74</v>
      </c>
      <c r="S19" t="s">
        <v>74</v>
      </c>
      <c r="T19" t="s">
        <v>474</v>
      </c>
      <c r="U19" t="s">
        <v>475</v>
      </c>
      <c r="V19" t="s">
        <v>476</v>
      </c>
      <c r="W19" t="s">
        <v>477</v>
      </c>
      <c r="X19" t="s">
        <v>478</v>
      </c>
      <c r="Y19" t="s">
        <v>479</v>
      </c>
      <c r="Z19" t="s">
        <v>74</v>
      </c>
      <c r="AA19" t="s">
        <v>74</v>
      </c>
      <c r="AB19" t="s">
        <v>480</v>
      </c>
      <c r="AC19" t="s">
        <v>74</v>
      </c>
      <c r="AD19" t="s">
        <v>74</v>
      </c>
      <c r="AE19" t="s">
        <v>74</v>
      </c>
      <c r="AF19" t="s">
        <v>74</v>
      </c>
      <c r="AG19">
        <v>74</v>
      </c>
      <c r="AH19">
        <v>0</v>
      </c>
      <c r="AI19">
        <v>0</v>
      </c>
      <c r="AJ19">
        <v>1</v>
      </c>
      <c r="AK19">
        <v>1</v>
      </c>
      <c r="AL19" t="s">
        <v>481</v>
      </c>
      <c r="AM19" t="s">
        <v>482</v>
      </c>
      <c r="AN19" t="s">
        <v>483</v>
      </c>
      <c r="AO19" t="s">
        <v>484</v>
      </c>
      <c r="AP19" t="s">
        <v>485</v>
      </c>
      <c r="AQ19" t="s">
        <v>74</v>
      </c>
      <c r="AR19" t="s">
        <v>486</v>
      </c>
      <c r="AS19" t="s">
        <v>487</v>
      </c>
      <c r="AT19" t="s">
        <v>231</v>
      </c>
      <c r="AU19">
        <v>2020</v>
      </c>
      <c r="AV19">
        <v>34</v>
      </c>
      <c r="AW19">
        <v>3</v>
      </c>
      <c r="AX19" t="s">
        <v>74</v>
      </c>
      <c r="AY19" t="s">
        <v>74</v>
      </c>
      <c r="AZ19" t="s">
        <v>74</v>
      </c>
      <c r="BA19" t="s">
        <v>74</v>
      </c>
      <c r="BB19">
        <v>752</v>
      </c>
      <c r="BC19">
        <v>772</v>
      </c>
      <c r="BD19">
        <v>888325419891207</v>
      </c>
      <c r="BE19" t="s">
        <v>488</v>
      </c>
      <c r="BF19" t="str">
        <f>HYPERLINK("http://dx.doi.org/10.1177/0888325419891207","http://dx.doi.org/10.1177/0888325419891207")</f>
        <v>http://dx.doi.org/10.1177/0888325419891207</v>
      </c>
      <c r="BG19" t="s">
        <v>74</v>
      </c>
      <c r="BH19" t="s">
        <v>489</v>
      </c>
      <c r="BI19">
        <v>21</v>
      </c>
      <c r="BJ19" t="s">
        <v>490</v>
      </c>
      <c r="BK19" t="s">
        <v>123</v>
      </c>
      <c r="BL19" t="s">
        <v>491</v>
      </c>
      <c r="BM19" t="s">
        <v>492</v>
      </c>
      <c r="BN19" t="s">
        <v>74</v>
      </c>
      <c r="BO19" t="s">
        <v>74</v>
      </c>
      <c r="BP19" t="s">
        <v>74</v>
      </c>
      <c r="BQ19" t="s">
        <v>74</v>
      </c>
      <c r="BR19" t="s">
        <v>98</v>
      </c>
      <c r="BS19" t="s">
        <v>493</v>
      </c>
      <c r="BT19" t="str">
        <f>HYPERLINK("https%3A%2F%2Fwww.webofscience.com%2Fwos%2Fwoscc%2Ffull-record%2FWOS:000503579800001","View Full Record in Web of Science")</f>
        <v>View Full Record in Web of Science</v>
      </c>
    </row>
    <row r="20" spans="1:72" x14ac:dyDescent="0.25">
      <c r="A20" t="s">
        <v>72</v>
      </c>
      <c r="B20" t="s">
        <v>494</v>
      </c>
      <c r="C20" t="s">
        <v>74</v>
      </c>
      <c r="D20" t="s">
        <v>74</v>
      </c>
      <c r="E20" t="s">
        <v>74</v>
      </c>
      <c r="F20" t="s">
        <v>495</v>
      </c>
      <c r="G20" t="s">
        <v>74</v>
      </c>
      <c r="H20" t="s">
        <v>74</v>
      </c>
      <c r="I20" t="s">
        <v>496</v>
      </c>
      <c r="J20" t="s">
        <v>497</v>
      </c>
      <c r="K20" t="s">
        <v>74</v>
      </c>
      <c r="L20" t="s">
        <v>74</v>
      </c>
      <c r="M20" t="s">
        <v>78</v>
      </c>
      <c r="N20" t="s">
        <v>79</v>
      </c>
      <c r="O20" t="s">
        <v>74</v>
      </c>
      <c r="P20" t="s">
        <v>74</v>
      </c>
      <c r="Q20" t="s">
        <v>74</v>
      </c>
      <c r="R20" t="s">
        <v>74</v>
      </c>
      <c r="S20" t="s">
        <v>74</v>
      </c>
      <c r="T20" t="s">
        <v>498</v>
      </c>
      <c r="U20" t="s">
        <v>499</v>
      </c>
      <c r="V20" t="s">
        <v>500</v>
      </c>
      <c r="W20" t="s">
        <v>501</v>
      </c>
      <c r="X20" t="s">
        <v>502</v>
      </c>
      <c r="Y20" t="s">
        <v>503</v>
      </c>
      <c r="Z20" t="s">
        <v>504</v>
      </c>
      <c r="AA20" t="s">
        <v>74</v>
      </c>
      <c r="AB20" t="s">
        <v>74</v>
      </c>
      <c r="AC20" t="s">
        <v>505</v>
      </c>
      <c r="AD20" t="s">
        <v>505</v>
      </c>
      <c r="AE20" t="s">
        <v>506</v>
      </c>
      <c r="AF20" t="s">
        <v>74</v>
      </c>
      <c r="AG20">
        <v>35</v>
      </c>
      <c r="AH20">
        <v>0</v>
      </c>
      <c r="AI20">
        <v>0</v>
      </c>
      <c r="AJ20">
        <v>0</v>
      </c>
      <c r="AK20">
        <v>0</v>
      </c>
      <c r="AL20" t="s">
        <v>507</v>
      </c>
      <c r="AM20" t="s">
        <v>508</v>
      </c>
      <c r="AN20" t="s">
        <v>509</v>
      </c>
      <c r="AO20" t="s">
        <v>510</v>
      </c>
      <c r="AP20" t="s">
        <v>511</v>
      </c>
      <c r="AQ20" t="s">
        <v>74</v>
      </c>
      <c r="AR20" t="s">
        <v>512</v>
      </c>
      <c r="AS20" t="s">
        <v>513</v>
      </c>
      <c r="AT20" t="s">
        <v>440</v>
      </c>
      <c r="AU20">
        <v>2023</v>
      </c>
      <c r="AV20">
        <v>150</v>
      </c>
      <c r="AW20" t="s">
        <v>74</v>
      </c>
      <c r="AX20" t="s">
        <v>74</v>
      </c>
      <c r="AY20" t="s">
        <v>74</v>
      </c>
      <c r="AZ20" t="s">
        <v>74</v>
      </c>
      <c r="BA20" t="s">
        <v>74</v>
      </c>
      <c r="BB20" t="s">
        <v>74</v>
      </c>
      <c r="BC20" t="s">
        <v>74</v>
      </c>
      <c r="BD20">
        <v>107000</v>
      </c>
      <c r="BE20" t="s">
        <v>514</v>
      </c>
      <c r="BF20" t="str">
        <f>HYPERLINK("http://dx.doi.org/10.1016/j.childyouth.2023.107000","http://dx.doi.org/10.1016/j.childyouth.2023.107000")</f>
        <v>http://dx.doi.org/10.1016/j.childyouth.2023.107000</v>
      </c>
      <c r="BG20" t="s">
        <v>74</v>
      </c>
      <c r="BH20" t="s">
        <v>515</v>
      </c>
      <c r="BI20">
        <v>8</v>
      </c>
      <c r="BJ20" t="s">
        <v>516</v>
      </c>
      <c r="BK20" t="s">
        <v>123</v>
      </c>
      <c r="BL20" t="s">
        <v>516</v>
      </c>
      <c r="BM20" t="s">
        <v>517</v>
      </c>
      <c r="BN20" t="s">
        <v>74</v>
      </c>
      <c r="BO20" t="s">
        <v>74</v>
      </c>
      <c r="BP20" t="s">
        <v>74</v>
      </c>
      <c r="BQ20" t="s">
        <v>74</v>
      </c>
      <c r="BR20" t="s">
        <v>98</v>
      </c>
      <c r="BS20" t="s">
        <v>518</v>
      </c>
      <c r="BT20" t="str">
        <f>HYPERLINK("https%3A%2F%2Fwww.webofscience.com%2Fwos%2Fwoscc%2Ffull-record%2FWOS:001015310100001","View Full Record in Web of Science")</f>
        <v>View Full Record in Web of Science</v>
      </c>
    </row>
    <row r="21" spans="1:72" x14ac:dyDescent="0.25">
      <c r="A21" t="s">
        <v>72</v>
      </c>
      <c r="B21" t="s">
        <v>519</v>
      </c>
      <c r="C21" t="s">
        <v>74</v>
      </c>
      <c r="D21" t="s">
        <v>74</v>
      </c>
      <c r="E21" t="s">
        <v>74</v>
      </c>
      <c r="F21" t="s">
        <v>519</v>
      </c>
      <c r="G21" t="s">
        <v>74</v>
      </c>
      <c r="H21" t="s">
        <v>74</v>
      </c>
      <c r="I21" t="s">
        <v>520</v>
      </c>
      <c r="J21" t="s">
        <v>521</v>
      </c>
      <c r="K21" t="s">
        <v>74</v>
      </c>
      <c r="L21" t="s">
        <v>74</v>
      </c>
      <c r="M21" t="s">
        <v>78</v>
      </c>
      <c r="N21" t="s">
        <v>79</v>
      </c>
      <c r="O21" t="s">
        <v>74</v>
      </c>
      <c r="P21" t="s">
        <v>74</v>
      </c>
      <c r="Q21" t="s">
        <v>74</v>
      </c>
      <c r="R21" t="s">
        <v>74</v>
      </c>
      <c r="S21" t="s">
        <v>74</v>
      </c>
      <c r="T21" t="s">
        <v>522</v>
      </c>
      <c r="U21" t="s">
        <v>523</v>
      </c>
      <c r="V21" t="s">
        <v>524</v>
      </c>
      <c r="W21" t="s">
        <v>525</v>
      </c>
      <c r="X21" t="s">
        <v>526</v>
      </c>
      <c r="Y21" t="s">
        <v>527</v>
      </c>
      <c r="Z21" t="s">
        <v>528</v>
      </c>
      <c r="AA21" t="s">
        <v>74</v>
      </c>
      <c r="AB21" t="s">
        <v>529</v>
      </c>
      <c r="AC21" t="s">
        <v>74</v>
      </c>
      <c r="AD21" t="s">
        <v>74</v>
      </c>
      <c r="AE21" t="s">
        <v>74</v>
      </c>
      <c r="AF21" t="s">
        <v>74</v>
      </c>
      <c r="AG21">
        <v>122</v>
      </c>
      <c r="AH21">
        <v>64</v>
      </c>
      <c r="AI21">
        <v>69</v>
      </c>
      <c r="AJ21">
        <v>1</v>
      </c>
      <c r="AK21">
        <v>50</v>
      </c>
      <c r="AL21" t="s">
        <v>143</v>
      </c>
      <c r="AM21" t="s">
        <v>144</v>
      </c>
      <c r="AN21" t="s">
        <v>145</v>
      </c>
      <c r="AO21" t="s">
        <v>530</v>
      </c>
      <c r="AP21" t="s">
        <v>531</v>
      </c>
      <c r="AQ21" t="s">
        <v>74</v>
      </c>
      <c r="AR21" t="s">
        <v>532</v>
      </c>
      <c r="AS21" t="s">
        <v>533</v>
      </c>
      <c r="AT21" t="s">
        <v>74</v>
      </c>
      <c r="AU21">
        <v>2002</v>
      </c>
      <c r="AV21">
        <v>27</v>
      </c>
      <c r="AW21">
        <v>4</v>
      </c>
      <c r="AX21" t="s">
        <v>74</v>
      </c>
      <c r="AY21" t="s">
        <v>74</v>
      </c>
      <c r="AZ21" t="s">
        <v>74</v>
      </c>
      <c r="BA21" t="s">
        <v>74</v>
      </c>
      <c r="BB21">
        <v>427</v>
      </c>
      <c r="BC21">
        <v>451</v>
      </c>
      <c r="BD21" t="s">
        <v>74</v>
      </c>
      <c r="BE21" t="s">
        <v>534</v>
      </c>
      <c r="BF21" t="str">
        <f>HYPERLINK("http://dx.doi.org/10.1111/1475-5661.00064","http://dx.doi.org/10.1111/1475-5661.00064")</f>
        <v>http://dx.doi.org/10.1111/1475-5661.00064</v>
      </c>
      <c r="BG21" t="s">
        <v>74</v>
      </c>
      <c r="BH21" t="s">
        <v>74</v>
      </c>
      <c r="BI21">
        <v>25</v>
      </c>
      <c r="BJ21" t="s">
        <v>212</v>
      </c>
      <c r="BK21" t="s">
        <v>123</v>
      </c>
      <c r="BL21" t="s">
        <v>212</v>
      </c>
      <c r="BM21" t="s">
        <v>535</v>
      </c>
      <c r="BN21" t="s">
        <v>74</v>
      </c>
      <c r="BO21" t="s">
        <v>74</v>
      </c>
      <c r="BP21" t="s">
        <v>74</v>
      </c>
      <c r="BQ21" t="s">
        <v>74</v>
      </c>
      <c r="BR21" t="s">
        <v>98</v>
      </c>
      <c r="BS21" t="s">
        <v>536</v>
      </c>
      <c r="BT21" t="str">
        <f>HYPERLINK("https%3A%2F%2Fwww.webofscience.com%2Fwos%2Fwoscc%2Ffull-record%2FWOS:000180317700005","View Full Record in Web of Science")</f>
        <v>View Full Record in Web of Science</v>
      </c>
    </row>
    <row r="22" spans="1:72" x14ac:dyDescent="0.25">
      <c r="A22" t="s">
        <v>72</v>
      </c>
      <c r="B22" t="s">
        <v>537</v>
      </c>
      <c r="C22" t="s">
        <v>74</v>
      </c>
      <c r="D22" t="s">
        <v>74</v>
      </c>
      <c r="E22" t="s">
        <v>74</v>
      </c>
      <c r="F22" t="s">
        <v>538</v>
      </c>
      <c r="G22" t="s">
        <v>74</v>
      </c>
      <c r="H22" t="s">
        <v>74</v>
      </c>
      <c r="I22" t="s">
        <v>539</v>
      </c>
      <c r="J22" t="s">
        <v>540</v>
      </c>
      <c r="K22" t="s">
        <v>74</v>
      </c>
      <c r="L22" t="s">
        <v>74</v>
      </c>
      <c r="M22" t="s">
        <v>78</v>
      </c>
      <c r="N22" t="s">
        <v>79</v>
      </c>
      <c r="O22" t="s">
        <v>74</v>
      </c>
      <c r="P22" t="s">
        <v>74</v>
      </c>
      <c r="Q22" t="s">
        <v>74</v>
      </c>
      <c r="R22" t="s">
        <v>74</v>
      </c>
      <c r="S22" t="s">
        <v>74</v>
      </c>
      <c r="T22" t="s">
        <v>74</v>
      </c>
      <c r="U22" t="s">
        <v>541</v>
      </c>
      <c r="V22" t="s">
        <v>542</v>
      </c>
      <c r="W22" t="s">
        <v>543</v>
      </c>
      <c r="X22" t="s">
        <v>544</v>
      </c>
      <c r="Y22" t="s">
        <v>545</v>
      </c>
      <c r="Z22" t="s">
        <v>74</v>
      </c>
      <c r="AA22" t="s">
        <v>74</v>
      </c>
      <c r="AB22" t="s">
        <v>546</v>
      </c>
      <c r="AC22" t="s">
        <v>74</v>
      </c>
      <c r="AD22" t="s">
        <v>74</v>
      </c>
      <c r="AE22" t="s">
        <v>74</v>
      </c>
      <c r="AF22" t="s">
        <v>74</v>
      </c>
      <c r="AG22">
        <v>39</v>
      </c>
      <c r="AH22">
        <v>7</v>
      </c>
      <c r="AI22">
        <v>7</v>
      </c>
      <c r="AJ22">
        <v>0</v>
      </c>
      <c r="AK22">
        <v>8</v>
      </c>
      <c r="AL22" t="s">
        <v>143</v>
      </c>
      <c r="AM22" t="s">
        <v>144</v>
      </c>
      <c r="AN22" t="s">
        <v>145</v>
      </c>
      <c r="AO22" t="s">
        <v>547</v>
      </c>
      <c r="AP22" t="s">
        <v>548</v>
      </c>
      <c r="AQ22" t="s">
        <v>74</v>
      </c>
      <c r="AR22" t="s">
        <v>549</v>
      </c>
      <c r="AS22" t="s">
        <v>550</v>
      </c>
      <c r="AT22" t="s">
        <v>150</v>
      </c>
      <c r="AU22">
        <v>2011</v>
      </c>
      <c r="AV22">
        <v>49</v>
      </c>
      <c r="AW22">
        <v>2</v>
      </c>
      <c r="AX22" t="s">
        <v>74</v>
      </c>
      <c r="AY22" t="s">
        <v>74</v>
      </c>
      <c r="AZ22" t="s">
        <v>74</v>
      </c>
      <c r="BA22" t="s">
        <v>74</v>
      </c>
      <c r="BB22">
        <v>104</v>
      </c>
      <c r="BC22">
        <v>134</v>
      </c>
      <c r="BD22" t="s">
        <v>74</v>
      </c>
      <c r="BE22" t="s">
        <v>551</v>
      </c>
      <c r="BF22" t="str">
        <f>HYPERLINK("http://dx.doi.org/10.1111/j.1468-2435.2010.00637.x","http://dx.doi.org/10.1111/j.1468-2435.2010.00637.x")</f>
        <v>http://dx.doi.org/10.1111/j.1468-2435.2010.00637.x</v>
      </c>
      <c r="BG22" t="s">
        <v>74</v>
      </c>
      <c r="BH22" t="s">
        <v>74</v>
      </c>
      <c r="BI22">
        <v>31</v>
      </c>
      <c r="BJ22" t="s">
        <v>552</v>
      </c>
      <c r="BK22" t="s">
        <v>123</v>
      </c>
      <c r="BL22" t="s">
        <v>552</v>
      </c>
      <c r="BM22" t="s">
        <v>553</v>
      </c>
      <c r="BN22" t="s">
        <v>74</v>
      </c>
      <c r="BO22" t="s">
        <v>74</v>
      </c>
      <c r="BP22" t="s">
        <v>74</v>
      </c>
      <c r="BQ22" t="s">
        <v>74</v>
      </c>
      <c r="BR22" t="s">
        <v>98</v>
      </c>
      <c r="BS22" t="s">
        <v>554</v>
      </c>
      <c r="BT22" t="str">
        <f>HYPERLINK("https%3A%2F%2Fwww.webofscience.com%2Fwos%2Fwoscc%2Ffull-record%2FWOS:000288508300005","View Full Record in Web of Science")</f>
        <v>View Full Record in Web of Science</v>
      </c>
    </row>
    <row r="23" spans="1:72" x14ac:dyDescent="0.25">
      <c r="A23" t="s">
        <v>72</v>
      </c>
      <c r="B23" t="s">
        <v>555</v>
      </c>
      <c r="C23" t="s">
        <v>74</v>
      </c>
      <c r="D23" t="s">
        <v>74</v>
      </c>
      <c r="E23" t="s">
        <v>74</v>
      </c>
      <c r="F23" t="s">
        <v>556</v>
      </c>
      <c r="G23" t="s">
        <v>74</v>
      </c>
      <c r="H23" t="s">
        <v>74</v>
      </c>
      <c r="I23" t="s">
        <v>557</v>
      </c>
      <c r="J23" t="s">
        <v>558</v>
      </c>
      <c r="K23" t="s">
        <v>74</v>
      </c>
      <c r="L23" t="s">
        <v>74</v>
      </c>
      <c r="M23" t="s">
        <v>78</v>
      </c>
      <c r="N23" t="s">
        <v>79</v>
      </c>
      <c r="O23" t="s">
        <v>74</v>
      </c>
      <c r="P23" t="s">
        <v>74</v>
      </c>
      <c r="Q23" t="s">
        <v>74</v>
      </c>
      <c r="R23" t="s">
        <v>74</v>
      </c>
      <c r="S23" t="s">
        <v>74</v>
      </c>
      <c r="T23" t="s">
        <v>74</v>
      </c>
      <c r="U23" t="s">
        <v>74</v>
      </c>
      <c r="V23" t="s">
        <v>559</v>
      </c>
      <c r="W23" t="s">
        <v>560</v>
      </c>
      <c r="X23" t="s">
        <v>561</v>
      </c>
      <c r="Y23" t="s">
        <v>562</v>
      </c>
      <c r="Z23" t="s">
        <v>74</v>
      </c>
      <c r="AA23" t="s">
        <v>74</v>
      </c>
      <c r="AB23" t="s">
        <v>74</v>
      </c>
      <c r="AC23" t="s">
        <v>563</v>
      </c>
      <c r="AD23" t="s">
        <v>563</v>
      </c>
      <c r="AE23" t="s">
        <v>564</v>
      </c>
      <c r="AF23" t="s">
        <v>74</v>
      </c>
      <c r="AG23">
        <v>0</v>
      </c>
      <c r="AH23">
        <v>0</v>
      </c>
      <c r="AI23">
        <v>0</v>
      </c>
      <c r="AJ23">
        <v>2</v>
      </c>
      <c r="AK23">
        <v>4</v>
      </c>
      <c r="AL23" t="s">
        <v>565</v>
      </c>
      <c r="AM23" t="s">
        <v>566</v>
      </c>
      <c r="AN23" t="s">
        <v>567</v>
      </c>
      <c r="AO23" t="s">
        <v>568</v>
      </c>
      <c r="AP23" t="s">
        <v>74</v>
      </c>
      <c r="AQ23" t="s">
        <v>74</v>
      </c>
      <c r="AR23" t="s">
        <v>569</v>
      </c>
      <c r="AS23" t="s">
        <v>570</v>
      </c>
      <c r="AT23" t="s">
        <v>571</v>
      </c>
      <c r="AU23">
        <v>2007</v>
      </c>
      <c r="AV23">
        <v>5</v>
      </c>
      <c r="AW23">
        <v>12</v>
      </c>
      <c r="AX23" t="s">
        <v>74</v>
      </c>
      <c r="AY23" t="s">
        <v>74</v>
      </c>
      <c r="AZ23" t="s">
        <v>74</v>
      </c>
      <c r="BA23" t="s">
        <v>74</v>
      </c>
      <c r="BB23" t="s">
        <v>74</v>
      </c>
      <c r="BC23" t="s">
        <v>74</v>
      </c>
      <c r="BD23" t="s">
        <v>74</v>
      </c>
      <c r="BE23" t="s">
        <v>74</v>
      </c>
      <c r="BF23" t="s">
        <v>74</v>
      </c>
      <c r="BG23" t="s">
        <v>74</v>
      </c>
      <c r="BH23" t="s">
        <v>74</v>
      </c>
      <c r="BI23">
        <v>31</v>
      </c>
      <c r="BJ23" t="s">
        <v>572</v>
      </c>
      <c r="BK23" t="s">
        <v>96</v>
      </c>
      <c r="BL23" t="s">
        <v>572</v>
      </c>
      <c r="BM23" t="s">
        <v>573</v>
      </c>
      <c r="BN23" t="s">
        <v>74</v>
      </c>
      <c r="BO23" t="s">
        <v>74</v>
      </c>
      <c r="BP23" t="s">
        <v>74</v>
      </c>
      <c r="BQ23" t="s">
        <v>74</v>
      </c>
      <c r="BR23" t="s">
        <v>98</v>
      </c>
      <c r="BS23" t="s">
        <v>574</v>
      </c>
      <c r="BT23"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2023-10-09T06:47:35Z</dcterms:created>
  <dcterms:modified xsi:type="dcterms:W3CDTF">2023-10-09T06:47:35Z</dcterms:modified>
</cp:coreProperties>
</file>